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O:\65_2\65_2_7_AI\01 Vertragswesen\VgV-Verfahren (auch analog)\3059 FW 9_PS+GPL+Sch+DGNB+Baulog\DGNB Auditor\Vergabeunterlagen\Anlagen\"/>
    </mc:Choice>
  </mc:AlternateContent>
  <xr:revisionPtr revIDLastSave="0" documentId="13_ncr:1_{9C0BF62A-C22F-4C5B-A653-BAD8E005A1FB}" xr6:coauthVersionLast="47" xr6:coauthVersionMax="47" xr10:uidLastSave="{00000000-0000-0000-0000-000000000000}"/>
  <workbookProtection workbookAlgorithmName="SHA-512" workbookHashValue="K0KwXvmTwDtFjbeb4WYUTrcRyWBcToaem64VpO+S+VnPjON4tqFXqTJT4XrKd37L/Ly9nW0FLhBOzQUqtIkVHQ==" workbookSaltValue="0MmCuxcb6ZVdnVoaXuuDXA==" workbookSpinCount="100000" lockStructure="1"/>
  <bookViews>
    <workbookView xWindow="28680" yWindow="-120" windowWidth="29040" windowHeight="15720" tabRatio="758" xr2:uid="{00000000-000D-0000-FFFF-FFFF00000000}"/>
  </bookViews>
  <sheets>
    <sheet name="Zusammenfassung" sheetId="8" r:id="rId1"/>
    <sheet name="BA 1" sheetId="6" r:id="rId2"/>
    <sheet name="BA 2" sheetId="5" r:id="rId3"/>
  </sheets>
  <definedNames>
    <definedName name="_xlnm.Print_Area" localSheetId="1">'BA 1'!$A$1:$F$253</definedName>
    <definedName name="_xlnm.Print_Area" localSheetId="2">'BA 2'!$A$1:$F$251</definedName>
    <definedName name="_xlnm.Print_Area" localSheetId="0">Zusammenfassung!$A$1:$C$44</definedName>
    <definedName name="_xlnm.Print_Titles" localSheetId="1">'BA 1'!$1:$7</definedName>
    <definedName name="_xlnm.Print_Titles" localSheetId="2">'BA 2'!$1:$7</definedName>
    <definedName name="_xlnm.Print_Titles" localSheetId="0">Zusammenfassung!$1:$13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2" i="6" l="1"/>
  <c r="F246" i="5" l="1"/>
  <c r="F184" i="5"/>
  <c r="F182" i="5"/>
  <c r="F180" i="5"/>
  <c r="F188" i="5"/>
  <c r="F248" i="6"/>
  <c r="F186" i="6" l="1"/>
  <c r="F184" i="6"/>
  <c r="F182" i="6"/>
  <c r="C142" i="6"/>
  <c r="F78" i="6"/>
  <c r="F40" i="6"/>
  <c r="F14" i="6"/>
  <c r="F240" i="6"/>
  <c r="F238" i="6"/>
  <c r="F236" i="6"/>
  <c r="F234" i="6"/>
  <c r="F232" i="6"/>
  <c r="F230" i="6"/>
  <c r="F228" i="6"/>
  <c r="F226" i="6"/>
  <c r="F224" i="6"/>
  <c r="F222" i="6"/>
  <c r="F220" i="6"/>
  <c r="F218" i="6"/>
  <c r="F216" i="6"/>
  <c r="F214" i="6"/>
  <c r="F212" i="6"/>
  <c r="F210" i="6"/>
  <c r="F208" i="6"/>
  <c r="F206" i="6"/>
  <c r="F204" i="6"/>
  <c r="F202" i="6"/>
  <c r="F200" i="6"/>
  <c r="F198" i="6"/>
  <c r="F196" i="6"/>
  <c r="F194" i="6"/>
  <c r="F192" i="6"/>
  <c r="F190" i="6"/>
  <c r="F178" i="6"/>
  <c r="F176" i="6"/>
  <c r="F174" i="6"/>
  <c r="F170" i="6"/>
  <c r="F168" i="6"/>
  <c r="F166" i="6"/>
  <c r="F164" i="6"/>
  <c r="F162" i="6"/>
  <c r="F160" i="6"/>
  <c r="F158" i="6"/>
  <c r="F156" i="6"/>
  <c r="F154" i="6"/>
  <c r="F152" i="6"/>
  <c r="F150" i="6"/>
  <c r="F148" i="6"/>
  <c r="F146" i="6"/>
  <c r="F144" i="6"/>
  <c r="F140" i="6"/>
  <c r="F138" i="6"/>
  <c r="F136" i="6"/>
  <c r="F134" i="6"/>
  <c r="F132" i="6"/>
  <c r="F130" i="6"/>
  <c r="F128" i="6"/>
  <c r="F124" i="6"/>
  <c r="F122" i="6"/>
  <c r="F116" i="6"/>
  <c r="F114" i="6"/>
  <c r="F112" i="6"/>
  <c r="F110" i="6"/>
  <c r="F108" i="6"/>
  <c r="F106" i="6"/>
  <c r="F104" i="6"/>
  <c r="F102" i="6"/>
  <c r="F100" i="6"/>
  <c r="F98" i="6"/>
  <c r="F96" i="6"/>
  <c r="F94" i="6"/>
  <c r="F92" i="6"/>
  <c r="F90" i="6"/>
  <c r="F88" i="6"/>
  <c r="F86" i="6"/>
  <c r="F84" i="6"/>
  <c r="F82" i="6"/>
  <c r="F80" i="6"/>
  <c r="F76" i="6"/>
  <c r="F74" i="6"/>
  <c r="F72" i="6"/>
  <c r="F70" i="6"/>
  <c r="F68" i="6"/>
  <c r="F66" i="6"/>
  <c r="F64" i="6"/>
  <c r="F58" i="6"/>
  <c r="F56" i="6"/>
  <c r="F54" i="6"/>
  <c r="F52" i="6"/>
  <c r="F50" i="6"/>
  <c r="F48" i="6"/>
  <c r="F46" i="6"/>
  <c r="F44" i="6"/>
  <c r="F42" i="6"/>
  <c r="F38" i="6"/>
  <c r="F36" i="6"/>
  <c r="F34" i="6"/>
  <c r="F32" i="6"/>
  <c r="F30" i="6"/>
  <c r="F28" i="6"/>
  <c r="F26" i="6"/>
  <c r="F24" i="6"/>
  <c r="F22" i="6"/>
  <c r="F20" i="6"/>
  <c r="F16" i="6"/>
  <c r="F142" i="6" l="1"/>
  <c r="F252" i="6" s="1"/>
  <c r="F240" i="5"/>
  <c r="F238" i="5"/>
  <c r="F236" i="5"/>
  <c r="F234" i="5"/>
  <c r="F232" i="5"/>
  <c r="F230" i="5"/>
  <c r="F228" i="5"/>
  <c r="F226" i="5"/>
  <c r="F168" i="5"/>
  <c r="F166" i="5"/>
  <c r="F164" i="5"/>
  <c r="F162" i="5"/>
  <c r="F160" i="5"/>
  <c r="F158" i="5"/>
  <c r="F156" i="5"/>
  <c r="F154" i="5"/>
  <c r="F114" i="5"/>
  <c r="F112" i="5"/>
  <c r="F110" i="5"/>
  <c r="F108" i="5"/>
  <c r="F106" i="5"/>
  <c r="F104" i="5"/>
  <c r="F102" i="5"/>
  <c r="F100" i="5"/>
  <c r="F98" i="5"/>
  <c r="F96" i="5"/>
  <c r="F94" i="5"/>
  <c r="F92" i="5"/>
  <c r="F90" i="5"/>
  <c r="F88" i="5"/>
  <c r="F86" i="5"/>
  <c r="F56" i="5"/>
  <c r="F54" i="5"/>
  <c r="F52" i="5"/>
  <c r="F50" i="5"/>
  <c r="F48" i="5" l="1"/>
  <c r="F46" i="5"/>
  <c r="F44" i="5"/>
  <c r="F42" i="5"/>
  <c r="F40" i="5"/>
  <c r="F38" i="5"/>
  <c r="F36" i="5"/>
  <c r="F34" i="5"/>
  <c r="F32" i="5"/>
  <c r="F30" i="5"/>
  <c r="F28" i="5"/>
  <c r="F26" i="5"/>
  <c r="F14" i="5"/>
  <c r="F224" i="5" l="1"/>
  <c r="F222" i="5"/>
  <c r="F220" i="5"/>
  <c r="F218" i="5"/>
  <c r="F216" i="5"/>
  <c r="F190" i="5"/>
  <c r="F192" i="5"/>
  <c r="F194" i="5"/>
  <c r="F196" i="5"/>
  <c r="F198" i="5"/>
  <c r="F200" i="5"/>
  <c r="F202" i="5"/>
  <c r="F204" i="5"/>
  <c r="F206" i="5"/>
  <c r="F208" i="5"/>
  <c r="F210" i="5"/>
  <c r="F212" i="5"/>
  <c r="F214" i="5"/>
  <c r="F136" i="5"/>
  <c r="F152" i="5"/>
  <c r="F150" i="5"/>
  <c r="F148" i="5"/>
  <c r="F146" i="5"/>
  <c r="F144" i="5"/>
  <c r="F142" i="5"/>
  <c r="F140" i="5"/>
  <c r="F138" i="5"/>
  <c r="F120" i="5"/>
  <c r="F122" i="5"/>
  <c r="F82" i="5"/>
  <c r="F80" i="5"/>
  <c r="F78" i="5"/>
  <c r="F76" i="5"/>
  <c r="F74" i="5"/>
  <c r="F72" i="5"/>
  <c r="F62" i="5"/>
  <c r="F84" i="5" l="1"/>
  <c r="F24" i="5"/>
  <c r="F174" i="5" l="1"/>
  <c r="F176" i="5"/>
  <c r="F172" i="5"/>
  <c r="F134" i="5"/>
  <c r="F132" i="5"/>
  <c r="F130" i="5"/>
  <c r="F128" i="5"/>
  <c r="F126" i="5"/>
  <c r="F70" i="5"/>
  <c r="F68" i="5"/>
  <c r="F66" i="5"/>
  <c r="F64" i="5"/>
  <c r="F22" i="5"/>
  <c r="F20" i="5"/>
  <c r="F18" i="5" l="1"/>
  <c r="C18" i="8"/>
  <c r="F250" i="5" l="1"/>
  <c r="C19" i="8" s="1"/>
  <c r="C21" i="8" s="1"/>
  <c r="C24" i="8" s="1"/>
  <c r="C26" i="8" s="1"/>
  <c r="C29" i="8" l="1"/>
  <c r="C31" i="8" s="1"/>
  <c r="C32" i="8" l="1"/>
  <c r="C34" i="8" s="1"/>
</calcChain>
</file>

<file path=xl/sharedStrings.xml><?xml version="1.0" encoding="utf-8"?>
<sst xmlns="http://schemas.openxmlformats.org/spreadsheetml/2006/main" count="499" uniqueCount="151">
  <si>
    <t>Bieter:</t>
  </si>
  <si>
    <t>Geschäftsführer / Inhaber:</t>
  </si>
  <si>
    <t>Sonstige Mitarbeiter:</t>
  </si>
  <si>
    <t>Datum:</t>
  </si>
  <si>
    <t>(Diplom / Master of Arts (M.A.) /  Bachelor-Ing. / Master of Science (M.Sc.) / Master of Engineering (M.Eng.))</t>
  </si>
  <si>
    <t>Die Abgeltung von evtl. gesondert beauftragten zusätzlichen Leistungen erfolgt nach den folgenden Stundensätzen:</t>
  </si>
  <si>
    <t>Allgemeine Hinweise</t>
  </si>
  <si>
    <t>Leistung</t>
  </si>
  <si>
    <t>Stufe 1:</t>
  </si>
  <si>
    <t>Menge / Einheit</t>
  </si>
  <si>
    <t>Pauschal</t>
  </si>
  <si>
    <t xml:space="preserve">Innerhalb Lph. 1: </t>
  </si>
  <si>
    <t xml:space="preserve">Innerhalb Lph. 2: </t>
  </si>
  <si>
    <t xml:space="preserve">Innerhalb Lph. 3: </t>
  </si>
  <si>
    <t xml:space="preserve">Innerhalb Lph. 5: </t>
  </si>
  <si>
    <t xml:space="preserve">Innerhalb Lph. 6: </t>
  </si>
  <si>
    <t xml:space="preserve">Innerhalb Lph. 8: </t>
  </si>
  <si>
    <t>E.P. (netto)</t>
  </si>
  <si>
    <t>G.P. (netto)</t>
  </si>
  <si>
    <t xml:space="preserve">Innerhalb Lph. 4: </t>
  </si>
  <si>
    <t>Leistung:</t>
  </si>
  <si>
    <t>Vorläufiges Gesamthonorar (brutto)</t>
  </si>
  <si>
    <t>zzgl. Nebenkosten in %</t>
  </si>
  <si>
    <t>zzgl. Nebenkosten in €</t>
  </si>
  <si>
    <t>zzgl. 19,0% MwSt.</t>
  </si>
  <si>
    <t>Stufe 2:</t>
  </si>
  <si>
    <t>Stufe 3:</t>
  </si>
  <si>
    <t>Projekt:</t>
  </si>
  <si>
    <t>Honorarzusammenstellung</t>
  </si>
  <si>
    <t>Stunden</t>
  </si>
  <si>
    <t>Leistungsbild Fachplanung 
- Nachhaltiges Bauen
- Auditierung zur Zertifizierung (Neubauten) 
- Generierung von Fördermitteln</t>
  </si>
  <si>
    <t>1. Nutzen des durch die Projektsteuerung oder das BIM Management bereitgestellte CDE (…)</t>
  </si>
  <si>
    <t>2. Einarbeitung in das Projekt unter Berücksichtigung der Bewertungssystematik DGNB (…)</t>
  </si>
  <si>
    <t>3. Prüfung der vorhandenen Bedarfsplanung auf Einhaltung der Vorgaben aus DGNB-Kriterium (…)</t>
  </si>
  <si>
    <t>4.Vorbereiten, Durchführen und Protokollieren eines eintägigen Start-Workshops (…)</t>
  </si>
  <si>
    <t>5. Koordination der leistungsphasengerechten Umsetzung der Vorgaben aus dem  (…)</t>
  </si>
  <si>
    <t>6. Mitwirken bei Variantenuntersuchungen gemäß der DGNB- und QNG-Bewertungssystematik (…)</t>
  </si>
  <si>
    <t>7. Mitwirkung bei der Berechnung der Lebenszykluskosten (LZK-Berechnung) (…)</t>
  </si>
  <si>
    <t>9. Erstellen eines Berichts zur Bewertung der Nachhaltigkeit (…)</t>
  </si>
  <si>
    <t>10. Vorbereitung, Durchführung und Protokollierung eines Termins zur Vorstellung der Ergebnisse (…)</t>
  </si>
  <si>
    <t>12. Zusammenstellung und Bereitstellung aller erforderlicher Planungsunterlagen, Nachweise (…)</t>
  </si>
  <si>
    <t>13. Mitwirkung an der Erstellung eines Umnutzungs- und Umwandlungskonzept (…)</t>
  </si>
  <si>
    <t>14. Mitwirkung bei der Aufstellung eines Bauteilekatalogs der Kostengruppe KG 300, 400 und 500 (…)</t>
  </si>
  <si>
    <t>15. Erstellung einer Klimarisikoanalyse gemäß SITE1.1 Mikrostandortund QNG ANF5-1 (…)</t>
  </si>
  <si>
    <t>16. Mitwirkung an der Entwicklung eines Konzepts zur Steigerung der Klimaresilienz des Gebäudes (…)</t>
  </si>
  <si>
    <t>17. Mitwirkung an der Erstellung eines Wasserkonzepts (…)</t>
  </si>
  <si>
    <t>18. Berechnung des Wassergebrauchskennwertes (…)</t>
  </si>
  <si>
    <t>19. Mitwirkung an der Erstellung einer Rückbauanleitung (…)</t>
  </si>
  <si>
    <t>20. Mitwirkung an der Erstellung eines Raumakustikkonzeptes (…)</t>
  </si>
  <si>
    <t>1. Teilnahme an einem Workshop (8 Stunden in Präsenz) (…)</t>
  </si>
  <si>
    <t>2. Nutzen des durch die Projektsteuerung oder das BIM Management bereitgestellte CDE (…)</t>
  </si>
  <si>
    <t>1. Nutzen des durch die Projektsteuerung oder das BIM Management bereitgestellten CDE (…)</t>
  </si>
  <si>
    <t>2. Vorbereiten, Durchführen und Protokollieren eines eintägigen Start-Workshops (…)</t>
  </si>
  <si>
    <t>3. Koordination der leistungsphasengerechten Umsetzung der Vorgaben aus dem (…)</t>
  </si>
  <si>
    <t>4. Mitwirken bei Variantenuntersuchungen gemäß der DGNB- und QNG-Bewertungssystematik (…)</t>
  </si>
  <si>
    <t>5. Prüfung und Bewertung der Entwurfsplanung zum Abschluss der Leistungsphase 3  (…)</t>
  </si>
  <si>
    <t>6. Erstellen eines Berichts zur Bewertung der Nachhaltigkeit zum Abschluss der Leistungsphase 3 (…)</t>
  </si>
  <si>
    <t>7. Vorbereitung, Durchführung und Protokollierung eines Termins zur Vorstellung der Ergebnisse (…)</t>
  </si>
  <si>
    <t>9. Zusammenstellung und Bereitstellung aller erforderlicher Planungsunterlagen, Nachweise und (…)</t>
  </si>
  <si>
    <t>11. Lebenszyklusbetrachtungen (ökobilanzielle Berechnung) in zur Entscheidungsfindung und (…)</t>
  </si>
  <si>
    <t>10. Erstberechnung der Ökobilanzierung (LCA-Berechnung) ENV1.1 Klimaschutz und Energie (…)</t>
  </si>
  <si>
    <t>12. Erstberechnung der Ökobilanz (LCA) gemäß den Anforderungen aus „ANF1 (…)</t>
  </si>
  <si>
    <t>13. Erstberechnung des gebäudespezifische Anforderungswerts für das Treibhauspotential (…)</t>
  </si>
  <si>
    <t>14. Erstellung eines Gesamtkonzepts, bestehend aus baulichem und energetischem Konzept  (…)</t>
  </si>
  <si>
    <t>15. Mitwirkung an der Erstellung eines energetischen Gesamtkonzepts bzw. Energiekonzepts (…)</t>
  </si>
  <si>
    <t>16. Berechnung der gebäudebezogenen Lebenszykluskosten (LCC-Berechnung) (…)</t>
  </si>
  <si>
    <t>17. Mitwirkung an der Fortschreibung des Umnutzungs- und Umwandlungskonzept  (…)</t>
  </si>
  <si>
    <t>22. Mitwirkung an der Erstellung eines Lüftungskonzept gemäß SOC1.1 (…)</t>
  </si>
  <si>
    <t>23. Mitwirkung an der Erstellung einer Rückbauanleitung gemäß TEC1.6 Zirkuläres Bauen  (…)</t>
  </si>
  <si>
    <t>24. Mitwirkung an der Erstellung eines reduzierten Gebäuderessourcenpasses (…)</t>
  </si>
  <si>
    <t>25. Mitwirkung an der Erstellung eines Barrierefrei-Konzepts gemäß SOC2.1 Barrierefreiheit und (…)</t>
  </si>
  <si>
    <t>26. Beraten der fachlich Beteiligten hinsichtlich der Auswahl von Stoffen und Produkten  (…)</t>
  </si>
  <si>
    <t>27. Mitwirkung an der Fortschreibung des Raumakustikkonzeptes (…)</t>
  </si>
  <si>
    <t>2. Mitwirken bei der Beantragung auf Fördermittel (gBzA) i.R.d. Programms "Klimafreundlicher Neubau" (…)</t>
  </si>
  <si>
    <t>4. Mitwirken bei Variantenuntersuchungen gem.der DGNB- und QNG-Bewertungssystematik (…)</t>
  </si>
  <si>
    <t>9. Zusammenstellung und Bereitstellung aller erforderlicher Planungsunterlagen, Nachweise und  (…)</t>
  </si>
  <si>
    <t>10. Berechnung der Ökobilanzierung (LCA-Berechnung) (…)</t>
  </si>
  <si>
    <t>11. Fortschreibung der Lebenszyklusbetrachtungen (ökobilanzielle Berechnung) (…)</t>
  </si>
  <si>
    <t>12. Fortschreibung der Ökobilanz (LCA) gemäß den Anforderungen aus „ANF1 (…)</t>
  </si>
  <si>
    <t>13. Fortschreibung der Berechnung des gebäudespezifische Anforderungswerts (…)</t>
  </si>
  <si>
    <t>14. Fortschreibung des Gesamtkonzepts, bestehend aus baulichem und energetischem Konzept (…)</t>
  </si>
  <si>
    <t>15. Mitwirkung an der Fortschreibung des energetischen Gesamtkonzepts bzw. Energiekonzepts (…)</t>
  </si>
  <si>
    <t>16. Ermittlung der Lebenszykluskosten und Variantenuntersuchungen gemäß ECO1.1  (…)</t>
  </si>
  <si>
    <t>20. Beraten der fachlich Beteiligten hinsichtlich der Auswahl von Stoffen und Produkten (…)</t>
  </si>
  <si>
    <t>21. Mitwirkung bei der Erstellung der Rohstoffliste gemäß ENV1.3 (…)</t>
  </si>
  <si>
    <t>22. Mitwirkung an der Erstellung der Liste, Angabe der Mengen u. Massen der geplanten Hölzer (…)</t>
  </si>
  <si>
    <t>2. Beraten der am Bauvorhaben fachlich Beteiligten hinsichtlich der Integration der Anforderungen (…)</t>
  </si>
  <si>
    <t>3. Mitwirken an der Erstellung der Ausschreibungs- und Vergabeunterlagen hinsichtlich der (…)</t>
  </si>
  <si>
    <t>2. Vorbereitung, Durchführung und Protokollierung eines Termins zu Beginn der Leistungsphase 8 (…)</t>
  </si>
  <si>
    <t>3. Überwachen und Dokumentieren der Umsetzung der Anforderungen aus den vereinbarten (…)</t>
  </si>
  <si>
    <t>5. Einreichung der Unterlagen bei der zuständigen Zertifizierungsstelle, Klärung von (…)</t>
  </si>
  <si>
    <t>6. Erstellung der Ökobilanzierung (LCA-Berechnung) auf Basis des realisierten Gebäudes (…)</t>
  </si>
  <si>
    <t>7. Fortschreiben / Finalisieren der Ökobilanz (LCA) gemäß den Anforderungen aus (…)</t>
  </si>
  <si>
    <t>8. Fortschreiben / Finalisieren des gebäudespezifische Anforderungswerts (…)</t>
  </si>
  <si>
    <t>9. Fortschreibung/Finalisierung  des Gesamtkonzepts, bestehend aus baulichem und (…)</t>
  </si>
  <si>
    <t>10. Mitwirkung an der Fortschreibung/Finalisierung des energetischen Gesamtkonzepts (…)</t>
  </si>
  <si>
    <t>11. Ermittlung der gebäudebezogenen Lebenszykluskosten gemäß ECO1.1 (…)</t>
  </si>
  <si>
    <t>12. Mitwirkung an der Fortschreibung und Finalisierung des Bauteilekatalogs aus LPH 5  (…)</t>
  </si>
  <si>
    <t>13. Berechnung und Fortschreibung des Wassergebrauchskennwertes aus LPH 5 (…)</t>
  </si>
  <si>
    <t>14. Mitwirkung an der Fortschreibung u. Finalisierung des reduzierten Gebäuderessourcenpasses (…)</t>
  </si>
  <si>
    <t>15. Mitwirkung bei der Fortschreibung und Finalisierung der Rohstoffliste aus LPH 5  (…)</t>
  </si>
  <si>
    <t>16. Mitwirkung an der Erstellung der Auflistung, Angabe der Mengen und Massen der eingebauten (…)</t>
  </si>
  <si>
    <t>17. Prüfen der von den ausführenden Firmen zur Ausführung (vor Einbau) vorgesehenen Materialien (…)</t>
  </si>
  <si>
    <t>18. Fortschreiben der Tabelle über die auf Übereinstimmung mit dem Nachhaltigkeitspflichtenheft (…)</t>
  </si>
  <si>
    <t>19. Erstellung einer Messplanung (Auswahl der zu messenden Räume, Abstimmung der Analytik (…)</t>
  </si>
  <si>
    <t>20. Teilnahme an Baustelleneinweisung für ausführende Firmen gemäß PRO2.1  (…)</t>
  </si>
  <si>
    <t>21. Baubegehungen zur Prüfung und Dokumentation der Einhaltung der Anforderungen gemäß dem Na (…)</t>
  </si>
  <si>
    <t>22. Erstellen einer Fotodokumentation des fertig gestellten Gebäudes und der Außenanlagen vor Ort (…)</t>
  </si>
  <si>
    <t>23. Erstellen und Durchführen der abschließenden DGNB-Nachhaltigkeitsbewertung (…)</t>
  </si>
  <si>
    <t>24. Erstellen und Durchführen der abschließenden QNG-Nachhaltigkeitsbewertung  (…)</t>
  </si>
  <si>
    <t>25. Einreichen der kompletten DGNB-Bewertungsunterlagen (digital und Papierexemplare) (…)</t>
  </si>
  <si>
    <t>26. Mitwirken an der Konformitätsprüfung durch Auskunftserteilung bei Rückfragen (…)</t>
  </si>
  <si>
    <t>27. Mitwirken bei der Beantragung auf Fördermittel (gBnD) im Rahmen des Programms (…)</t>
  </si>
  <si>
    <t>Zwischensumme: Gesamthonorar (netto inkl. NK und Zu-/Abschlag)</t>
  </si>
  <si>
    <t>8. Prüfung und Bewertung der Vorentwurfsplanung zum Abschluss der Lph. 2  (…)</t>
  </si>
  <si>
    <t>18. Mitwirkung an der Fortschreibung des Bauteilekatalogs aus Lph.2 einschließlich Abstimmung (…)</t>
  </si>
  <si>
    <t>19. Mitwirkung an der Fortschreibung des Konzepts aus Lph. 2 gemäß ECO2.6 Klimaresilienz (…)</t>
  </si>
  <si>
    <t>20. Mitwirkung an der Fortschreibung des Wasserkonzepts aus Lph.2 gemäß ENV1.2 (…)</t>
  </si>
  <si>
    <t>21. Fortschreibung des Wassergebrauchskennwertes aus Lph. 2 gemäß ENV2.2 (…)</t>
  </si>
  <si>
    <t>2. Vorbereiten, Durchführen und Protokollieren einer Besprechung zu Beginn der Lph. 5 (…)</t>
  </si>
  <si>
    <t>5. Prüfung und Bewertung der Entwurfsplanung zum Abschluss der Lph.5 (…)</t>
  </si>
  <si>
    <t>6. Erstellen eines Berichts zur Bewertung der Nachhaltigkeit zum Abschluss der Lph. 5 (…)</t>
  </si>
  <si>
    <t>17. Mitwirkung an der Fortschreibung des Bauteilekatalogs aus Lph. 3 (…)</t>
  </si>
  <si>
    <t>18. Fortschreibung des Wassergebrauchskennwertes aus Lph. 3 gemäß ENV2.2  (…)</t>
  </si>
  <si>
    <t>19. Mitwirkung an der Fortschreibung des reduzierten Gebäuderessourcenpasses aus Lph. 3  (…)</t>
  </si>
  <si>
    <t>11. Teilnahme an Planungsbesprechungen (…)</t>
  </si>
  <si>
    <t>8. Teilnahme an Planungsbesprechungen (…)</t>
  </si>
  <si>
    <r>
      <rPr>
        <sz val="9"/>
        <rFont val="Aptos"/>
        <family val="2"/>
      </rPr>
      <t>4. Zusamm</t>
    </r>
    <r>
      <rPr>
        <sz val="9"/>
        <color theme="1"/>
        <rFont val="Aptos"/>
        <family val="2"/>
      </rPr>
      <t>enstellung aller erforderlicher Planungsunterlagen, Nachweise und (…)</t>
    </r>
  </si>
  <si>
    <t>6520003059 - Feuer- u. Rettungswache 9 in Dortmund-Mengede, Anpassung Räumlichkeiten, Kfz-Erweiterung, 
hier: 1. Bauabschnitt</t>
  </si>
  <si>
    <t>6520003059 - Feuer- u. Rettungswache 9 in Dortmund-Mengede, Anpassung Räumlichkeiten, Kfz-Erweiterung,
hier: 2. Bauabschnitt</t>
  </si>
  <si>
    <r>
      <t>Zwischensumme,</t>
    </r>
    <r>
      <rPr>
        <b/>
        <sz val="9"/>
        <rFont val="Aptos"/>
        <family val="2"/>
      </rPr>
      <t xml:space="preserve"> 1. Bauabschnitt,</t>
    </r>
    <r>
      <rPr>
        <b/>
        <sz val="9"/>
        <color theme="8" tint="-0.249977111117893"/>
        <rFont val="Aptos"/>
        <family val="2"/>
      </rPr>
      <t xml:space="preserve"> Leistungen "Nachhaltiges Bauen"</t>
    </r>
    <r>
      <rPr>
        <b/>
        <sz val="9"/>
        <color theme="1"/>
        <rFont val="Aptos"/>
        <family val="2"/>
      </rPr>
      <t>, Netto-Honorar (exkl. NK und Zu-/Abschlag)</t>
    </r>
  </si>
  <si>
    <r>
      <t>Zwischensumme,</t>
    </r>
    <r>
      <rPr>
        <b/>
        <sz val="9"/>
        <rFont val="Aptos"/>
        <family val="2"/>
      </rPr>
      <t xml:space="preserve"> 2. Bauabschnitt,</t>
    </r>
    <r>
      <rPr>
        <b/>
        <sz val="9"/>
        <color theme="8" tint="-0.249977111117893"/>
        <rFont val="Aptos"/>
        <family val="2"/>
      </rPr>
      <t xml:space="preserve"> Leistungen "Nachhaltiges Bauen"</t>
    </r>
    <r>
      <rPr>
        <b/>
        <sz val="9"/>
        <color theme="1"/>
        <rFont val="Aptos"/>
        <family val="2"/>
      </rPr>
      <t>, Netto-Honorar (exkl. NK und Zu-/Abschlag)</t>
    </r>
  </si>
  <si>
    <r>
      <t xml:space="preserve">Zwischensumme, Gesamthonorar, </t>
    </r>
    <r>
      <rPr>
        <b/>
        <sz val="9"/>
        <color theme="8" tint="-0.249977111117893"/>
        <rFont val="Aptos"/>
        <family val="2"/>
      </rPr>
      <t>Leistungen "Nachhaltiges Bauen"</t>
    </r>
    <r>
      <rPr>
        <b/>
        <sz val="9"/>
        <color theme="1"/>
        <rFont val="Aptos"/>
        <family val="2"/>
      </rPr>
      <t>, Netto-Honorar (exkl. NK und Zu-/Abschlag)</t>
    </r>
  </si>
  <si>
    <r>
      <t xml:space="preserve">Zwischensumme, Gesamthonorar, </t>
    </r>
    <r>
      <rPr>
        <b/>
        <sz val="9"/>
        <color theme="4" tint="-0.499984740745262"/>
        <rFont val="Aptos"/>
        <family val="2"/>
      </rPr>
      <t xml:space="preserve">Leistungen </t>
    </r>
    <r>
      <rPr>
        <b/>
        <sz val="9"/>
        <color theme="8" tint="-0.249977111117893"/>
        <rFont val="Aptos"/>
        <family val="2"/>
      </rPr>
      <t>"Nachhaltiges Bauen"</t>
    </r>
    <r>
      <rPr>
        <b/>
        <sz val="9"/>
        <color theme="4" tint="-0.499984740745262"/>
        <rFont val="Aptos"/>
        <family val="2"/>
      </rPr>
      <t>,</t>
    </r>
    <r>
      <rPr>
        <b/>
        <sz val="9"/>
        <rFont val="Aptos"/>
        <family val="2"/>
      </rPr>
      <t xml:space="preserve"> Netto-Honorar (exkl. NK, inkl. Zu-/Abschlag)</t>
    </r>
  </si>
  <si>
    <r>
      <t>Zwischensumme,</t>
    </r>
    <r>
      <rPr>
        <b/>
        <sz val="9"/>
        <color theme="8" tint="-0.249977111117893"/>
        <rFont val="Aptos"/>
        <family val="2"/>
      </rPr>
      <t xml:space="preserve"> </t>
    </r>
    <r>
      <rPr>
        <b/>
        <sz val="9"/>
        <rFont val="Aptos"/>
        <family val="2"/>
      </rPr>
      <t>1. Bauabschnitt,</t>
    </r>
    <r>
      <rPr>
        <b/>
        <sz val="9"/>
        <color theme="8" tint="-0.249977111117893"/>
        <rFont val="Aptos"/>
        <family val="2"/>
      </rPr>
      <t xml:space="preserve"> Leistungen "Nachhaltiges Bauen"</t>
    </r>
    <r>
      <rPr>
        <b/>
        <sz val="9"/>
        <color theme="1"/>
        <rFont val="Aptos"/>
        <family val="2"/>
      </rPr>
      <t>, Netto-Honorar (exkl. NK und Zu-/Abschlag)</t>
    </r>
  </si>
  <si>
    <r>
      <t>Zwischensumme,</t>
    </r>
    <r>
      <rPr>
        <b/>
        <sz val="9"/>
        <color theme="8" tint="-0.249977111117893"/>
        <rFont val="Aptos"/>
        <family val="2"/>
      </rPr>
      <t xml:space="preserve"> </t>
    </r>
    <r>
      <rPr>
        <b/>
        <sz val="9"/>
        <rFont val="Aptos"/>
        <family val="2"/>
      </rPr>
      <t>2. Bauabschnitt,</t>
    </r>
    <r>
      <rPr>
        <b/>
        <sz val="9"/>
        <color theme="8" tint="-0.249977111117893"/>
        <rFont val="Aptos"/>
        <family val="2"/>
      </rPr>
      <t xml:space="preserve"> Leistungen "Nachhaltiges Bauen"</t>
    </r>
    <r>
      <rPr>
        <b/>
        <sz val="9"/>
        <color theme="1"/>
        <rFont val="Aptos"/>
        <family val="2"/>
      </rPr>
      <t>, Netto-Honorar (exkl. NK und Zu-/Abschlag)</t>
    </r>
  </si>
  <si>
    <t>Ingenieur / Architekt / Projektleiter:</t>
  </si>
  <si>
    <t>(techn. Zeichener / Büromitarbeiter / sonstige Mitarbeiter mit vergleichbarer Qualifikation)</t>
  </si>
  <si>
    <t>evtl. Ab/- Zuschlag auf das Netto-Honorar in +/- €</t>
  </si>
  <si>
    <t>evtl. Ab/- Zuschlag auf das Netto-Honorar in +/- %</t>
  </si>
  <si>
    <t>Preisblatt - Anlage Nr. 5.4</t>
  </si>
  <si>
    <t xml:space="preserve">6520003059 - Feuer- und Rettungswache 9 in Dortmund-Mengede, Anpassung Räumlichkeiten, Kfz-Erweiterung,
Zusammenfassung
</t>
  </si>
  <si>
    <t>Leistungsbild Fachplanung Nachhaltiges Bauen / Auditierung zur Zertifizierung (Neubauten)  / Generierung von Fördermitteln</t>
  </si>
  <si>
    <t>2. Mitwirken bei der Beantragung auf Fördermittel i.R.d. Programms "Klimafreundlicher Neubau" (…)</t>
  </si>
  <si>
    <t xml:space="preserve">Innerhalb Lph. 7: </t>
  </si>
  <si>
    <t xml:space="preserve">Innerhalb Lph. 9: </t>
  </si>
  <si>
    <t>2. Erstellung einer Tabelle über die auf Übereinstimmung mit dem Nachhaltigkeitspflichtenheft (…)</t>
  </si>
  <si>
    <t>3. Zusammenstellung und Bereitstellung aller erforderlicher Planungsunterlagen, Nachweise (...)</t>
  </si>
  <si>
    <t>3. Zusammenstellung und Bereitstellung aller erforderlicher Planungsunterlagen, Nachweise (…)</t>
  </si>
  <si>
    <t>Stufe 4:</t>
  </si>
  <si>
    <t>Die farbig hinterlegten Felder sind durch den Bieter auszufüllen. Zur Vereinfachung sind für einige Felder Formeln hinterlegt. Die Bieter sind jedoch für die Richtigkeit ihrer Angebote selbst verantwortlich. Alle Angaben in € sind Netto-Werte. 
Die Leistungsbeschreibungen zu den genannten Leistungen wird teilweise verkürzt "(...)" ausgewiesen.  Die genau beschriebenen Leistungen und deren Leistungsinhalte sind aus den Vergabeunterlagen zu entnehmen.  Die Honorare für die genannten Leistungen sind, sofern in diesem Preisblatt nicht anders ausgewiesen, jeweils als Pauschalsumme anzubieten. Die  Leistungen der Stufen 2 bis 4  werden optional vereinbart.
Bei evtl. Abschlägen bitte ein Minuszeichen vor der Zahl integrieren.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</si>
</sst>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b/>
      <sz val="9"/>
      <color theme="0"/>
      <name val="Aptos"/>
      <family val="2"/>
    </font>
    <font>
      <sz val="9"/>
      <color theme="1"/>
      <name val="Aptos"/>
      <family val="2"/>
    </font>
    <font>
      <b/>
      <sz val="9"/>
      <color theme="1"/>
      <name val="Aptos"/>
      <family val="2"/>
    </font>
    <font>
      <sz val="9"/>
      <name val="Aptos"/>
      <family val="2"/>
    </font>
    <font>
      <sz val="9"/>
      <color theme="0"/>
      <name val="Aptos"/>
      <family val="2"/>
    </font>
    <font>
      <b/>
      <sz val="9"/>
      <name val="Aptos"/>
      <family val="2"/>
    </font>
    <font>
      <sz val="9"/>
      <color rgb="FFFF0000"/>
      <name val="Aptos"/>
      <family val="2"/>
    </font>
    <font>
      <b/>
      <sz val="9"/>
      <color theme="4" tint="-0.499984740745262"/>
      <name val="Aptos"/>
      <family val="2"/>
    </font>
    <font>
      <u/>
      <sz val="9"/>
      <color theme="1"/>
      <name val="Aptos"/>
      <family val="2"/>
    </font>
    <font>
      <b/>
      <sz val="9"/>
      <color theme="8" tint="-0.249977111117893"/>
      <name val="Aptos"/>
      <family val="2"/>
    </font>
    <font>
      <b/>
      <sz val="10"/>
      <color theme="1"/>
      <name val="Aptos"/>
      <family val="2"/>
    </font>
    <font>
      <b/>
      <sz val="11"/>
      <color theme="0"/>
      <name val="Aptos"/>
      <family val="2"/>
    </font>
    <font>
      <sz val="9"/>
      <color theme="5"/>
      <name val="Aptos"/>
      <family val="2"/>
    </font>
    <font>
      <sz val="8"/>
      <name val="Aptos"/>
      <family val="2"/>
    </font>
  </fonts>
  <fills count="7">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theme="0"/>
        <bgColor indexed="64"/>
      </patternFill>
    </fill>
    <fill>
      <patternFill patternType="solid">
        <fgColor theme="1" tint="0.249977111117893"/>
        <bgColor indexed="64"/>
      </patternFill>
    </fill>
    <fill>
      <patternFill patternType="solid">
        <fgColor theme="2" tint="-0.749992370372631"/>
        <bgColor indexed="64"/>
      </patternFill>
    </fill>
  </fills>
  <borders count="2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indexed="64"/>
      </right>
      <top/>
      <bottom style="thin">
        <color theme="0"/>
      </bottom>
      <diagonal/>
    </border>
    <border>
      <left style="thin">
        <color theme="0"/>
      </left>
      <right style="thin">
        <color indexed="64"/>
      </right>
      <top/>
      <bottom/>
      <diagonal/>
    </border>
    <border>
      <left style="thin">
        <color indexed="64"/>
      </left>
      <right/>
      <top style="thin">
        <color theme="0"/>
      </top>
      <bottom/>
      <diagonal/>
    </border>
    <border>
      <left/>
      <right/>
      <top/>
      <bottom style="thin">
        <color indexed="64"/>
      </bottom>
      <diagonal/>
    </border>
    <border>
      <left style="thin">
        <color indexed="64"/>
      </left>
      <right/>
      <top/>
      <bottom style="thin">
        <color indexed="64"/>
      </bottom>
      <diagonal/>
    </border>
    <border>
      <left style="thin">
        <color indexed="64"/>
      </left>
      <right/>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bottom/>
      <diagonal/>
    </border>
    <border>
      <left/>
      <right/>
      <top/>
      <bottom style="thin">
        <color theme="0"/>
      </bottom>
      <diagonal/>
    </border>
    <border>
      <left style="thin">
        <color theme="0"/>
      </left>
      <right/>
      <top/>
      <bottom style="thin">
        <color indexed="64"/>
      </bottom>
      <diagonal/>
    </border>
    <border>
      <left/>
      <right/>
      <top style="thin">
        <color theme="0"/>
      </top>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style="thin">
        <color indexed="64"/>
      </right>
      <top style="thin">
        <color indexed="64"/>
      </top>
      <bottom/>
      <diagonal/>
    </border>
    <border>
      <left style="thin">
        <color indexed="64"/>
      </left>
      <right/>
      <top style="thin">
        <color theme="0"/>
      </top>
      <bottom style="thin">
        <color theme="0"/>
      </bottom>
      <diagonal/>
    </border>
    <border>
      <left/>
      <right style="thin">
        <color theme="0"/>
      </right>
      <top style="thin">
        <color theme="0"/>
      </top>
      <bottom style="thin">
        <color theme="0"/>
      </bottom>
      <diagonal/>
    </border>
  </borders>
  <cellStyleXfs count="1">
    <xf numFmtId="0" fontId="0" fillId="0" borderId="0"/>
  </cellStyleXfs>
  <cellXfs count="174">
    <xf numFmtId="0" fontId="0" fillId="0" borderId="0" xfId="0"/>
    <xf numFmtId="0" fontId="2" fillId="0" borderId="0" xfId="0" applyFont="1" applyAlignment="1">
      <alignment wrapText="1" shrinkToFit="1"/>
    </xf>
    <xf numFmtId="0" fontId="2" fillId="0" borderId="7" xfId="0" applyFont="1" applyBorder="1" applyAlignment="1">
      <alignment wrapText="1" shrinkToFit="1"/>
    </xf>
    <xf numFmtId="0" fontId="2" fillId="0" borderId="0" xfId="0" applyFont="1" applyAlignment="1">
      <alignment horizontal="right" wrapText="1" shrinkToFit="1"/>
    </xf>
    <xf numFmtId="0" fontId="2" fillId="0" borderId="0" xfId="0" applyFont="1" applyAlignment="1">
      <alignment horizontal="center" wrapText="1" shrinkToFit="1"/>
    </xf>
    <xf numFmtId="0" fontId="2" fillId="0" borderId="8" xfId="0" applyFont="1" applyBorder="1" applyAlignment="1">
      <alignment wrapText="1" shrinkToFit="1"/>
    </xf>
    <xf numFmtId="0" fontId="2" fillId="0" borderId="7" xfId="0" applyFont="1" applyBorder="1" applyAlignment="1">
      <alignment horizontal="left" vertical="top" wrapText="1" shrinkToFit="1"/>
    </xf>
    <xf numFmtId="0" fontId="2" fillId="0" borderId="17" xfId="0" applyFont="1" applyBorder="1" applyAlignment="1">
      <alignment horizontal="left" vertical="top" wrapText="1" shrinkToFit="1"/>
    </xf>
    <xf numFmtId="0" fontId="2" fillId="0" borderId="16" xfId="0" applyFont="1" applyBorder="1" applyAlignment="1">
      <alignment wrapText="1" shrinkToFit="1"/>
    </xf>
    <xf numFmtId="0" fontId="2" fillId="0" borderId="16" xfId="0" applyFont="1" applyBorder="1" applyAlignment="1">
      <alignment horizontal="center" wrapText="1" shrinkToFit="1"/>
    </xf>
    <xf numFmtId="0" fontId="2" fillId="0" borderId="9" xfId="0" applyFont="1" applyBorder="1" applyAlignment="1">
      <alignment wrapText="1" shrinkToFit="1"/>
    </xf>
    <xf numFmtId="0" fontId="2" fillId="0" borderId="0" xfId="0" applyFont="1" applyAlignment="1">
      <alignment vertical="top" wrapText="1" shrinkToFit="1"/>
    </xf>
    <xf numFmtId="0" fontId="5" fillId="2" borderId="2" xfId="0" applyFont="1" applyFill="1" applyBorder="1" applyAlignment="1">
      <alignment horizontal="center" vertical="top" wrapText="1" shrinkToFit="1"/>
    </xf>
    <xf numFmtId="0" fontId="2" fillId="2" borderId="19" xfId="0" quotePrefix="1" applyFont="1" applyFill="1" applyBorder="1" applyAlignment="1">
      <alignment horizontal="center" wrapText="1" shrinkToFit="1"/>
    </xf>
    <xf numFmtId="0" fontId="2" fillId="4" borderId="0" xfId="0" applyFont="1" applyFill="1" applyAlignment="1">
      <alignment wrapText="1" shrinkToFit="1"/>
    </xf>
    <xf numFmtId="164" fontId="4" fillId="4" borderId="3" xfId="0" applyNumberFormat="1" applyFont="1" applyFill="1" applyBorder="1" applyAlignment="1">
      <alignment horizontal="right" wrapText="1" shrinkToFit="1"/>
    </xf>
    <xf numFmtId="0" fontId="2" fillId="2" borderId="1" xfId="0" applyFont="1" applyFill="1" applyBorder="1" applyAlignment="1">
      <alignment horizontal="center" vertical="top" wrapText="1" shrinkToFit="1"/>
    </xf>
    <xf numFmtId="0" fontId="6" fillId="0" borderId="24" xfId="0" applyFont="1" applyBorder="1" applyAlignment="1">
      <alignment horizontal="left" vertical="top" wrapText="1" shrinkToFit="1"/>
    </xf>
    <xf numFmtId="0" fontId="6" fillId="0" borderId="25" xfId="0" applyFont="1" applyBorder="1" applyAlignment="1">
      <alignment horizontal="left" vertical="top" wrapText="1" shrinkToFit="1"/>
    </xf>
    <xf numFmtId="0" fontId="6" fillId="4" borderId="25" xfId="0" applyFont="1" applyFill="1" applyBorder="1" applyAlignment="1">
      <alignment horizontal="center" wrapText="1" shrinkToFit="1"/>
    </xf>
    <xf numFmtId="0" fontId="2" fillId="4" borderId="25" xfId="0" quotePrefix="1" applyFont="1" applyFill="1" applyBorder="1" applyAlignment="1">
      <alignment horizontal="center" wrapText="1" shrinkToFit="1"/>
    </xf>
    <xf numFmtId="164" fontId="2" fillId="4" borderId="25" xfId="0" quotePrefix="1" applyNumberFormat="1" applyFont="1" applyFill="1" applyBorder="1" applyAlignment="1">
      <alignment horizontal="center" wrapText="1" shrinkToFit="1"/>
    </xf>
    <xf numFmtId="164" fontId="6" fillId="4" borderId="26" xfId="0" applyNumberFormat="1" applyFont="1" applyFill="1" applyBorder="1" applyAlignment="1">
      <alignment wrapText="1" shrinkToFit="1"/>
    </xf>
    <xf numFmtId="164" fontId="3" fillId="4" borderId="8" xfId="0" applyNumberFormat="1" applyFont="1" applyFill="1" applyBorder="1" applyAlignment="1">
      <alignment wrapText="1" shrinkToFit="1"/>
    </xf>
    <xf numFmtId="0" fontId="2" fillId="4" borderId="16" xfId="0" quotePrefix="1" applyFont="1" applyFill="1" applyBorder="1" applyAlignment="1">
      <alignment horizontal="center" wrapText="1" shrinkToFit="1"/>
    </xf>
    <xf numFmtId="164" fontId="2" fillId="3" borderId="16" xfId="0" quotePrefix="1" applyNumberFormat="1" applyFont="1" applyFill="1" applyBorder="1" applyAlignment="1" applyProtection="1">
      <alignment horizontal="center" wrapText="1" shrinkToFit="1"/>
      <protection locked="0"/>
    </xf>
    <xf numFmtId="164" fontId="3" fillId="4" borderId="9" xfId="0" applyNumberFormat="1" applyFont="1" applyFill="1" applyBorder="1" applyAlignment="1">
      <alignment wrapText="1" shrinkToFit="1"/>
    </xf>
    <xf numFmtId="0" fontId="2" fillId="4" borderId="7" xfId="0" quotePrefix="1" applyFont="1" applyFill="1" applyBorder="1" applyAlignment="1">
      <alignment horizontal="left" vertical="top" wrapText="1" shrinkToFit="1"/>
    </xf>
    <xf numFmtId="0" fontId="2" fillId="4" borderId="7" xfId="0" quotePrefix="1" applyFont="1" applyFill="1" applyBorder="1" applyAlignment="1">
      <alignment horizontal="left" wrapText="1" shrinkToFit="1"/>
    </xf>
    <xf numFmtId="0" fontId="2" fillId="4" borderId="22" xfId="0" quotePrefix="1" applyFont="1" applyFill="1" applyBorder="1" applyAlignment="1">
      <alignment horizontal="center" wrapText="1" shrinkToFit="1"/>
    </xf>
    <xf numFmtId="0" fontId="7" fillId="4" borderId="7" xfId="0" quotePrefix="1" applyFont="1" applyFill="1" applyBorder="1" applyAlignment="1">
      <alignment horizontal="left" vertical="top" wrapText="1" shrinkToFit="1"/>
    </xf>
    <xf numFmtId="0" fontId="4" fillId="4" borderId="7" xfId="0" applyFont="1" applyFill="1" applyBorder="1" applyAlignment="1">
      <alignment horizontal="left" wrapText="1" shrinkToFit="1"/>
    </xf>
    <xf numFmtId="0" fontId="6" fillId="4" borderId="7" xfId="0" applyFont="1" applyFill="1" applyBorder="1" applyAlignment="1">
      <alignment horizontal="left" wrapText="1" shrinkToFit="1"/>
    </xf>
    <xf numFmtId="0" fontId="2" fillId="4" borderId="4" xfId="0" applyFont="1" applyFill="1" applyBorder="1" applyAlignment="1">
      <alignment wrapText="1" shrinkToFit="1"/>
    </xf>
    <xf numFmtId="0" fontId="2" fillId="4" borderId="5" xfId="0" applyFont="1" applyFill="1" applyBorder="1" applyAlignment="1">
      <alignment wrapText="1" shrinkToFit="1"/>
    </xf>
    <xf numFmtId="0" fontId="2" fillId="0" borderId="6" xfId="0" applyFont="1" applyBorder="1" applyAlignment="1">
      <alignment wrapText="1" shrinkToFit="1"/>
    </xf>
    <xf numFmtId="10" fontId="4" fillId="3" borderId="12" xfId="0" applyNumberFormat="1" applyFont="1" applyFill="1" applyBorder="1" applyAlignment="1" applyProtection="1">
      <alignment horizontal="right" wrapText="1" shrinkToFit="1"/>
      <protection locked="0"/>
    </xf>
    <xf numFmtId="0" fontId="3" fillId="2" borderId="10" xfId="0" applyFont="1" applyFill="1" applyBorder="1" applyAlignment="1">
      <alignment vertical="top" wrapText="1" shrinkToFit="1"/>
    </xf>
    <xf numFmtId="0" fontId="3" fillId="2" borderId="11" xfId="0" applyFont="1" applyFill="1" applyBorder="1" applyAlignment="1">
      <alignment vertical="top" wrapText="1" shrinkToFit="1"/>
    </xf>
    <xf numFmtId="0" fontId="2" fillId="2" borderId="5" xfId="0" quotePrefix="1" applyFont="1" applyFill="1" applyBorder="1" applyAlignment="1">
      <alignment horizontal="center" wrapText="1" shrinkToFit="1"/>
    </xf>
    <xf numFmtId="164" fontId="2" fillId="2" borderId="5" xfId="0" quotePrefix="1" applyNumberFormat="1" applyFont="1" applyFill="1" applyBorder="1" applyAlignment="1">
      <alignment horizontal="center" wrapText="1" shrinkToFit="1"/>
    </xf>
    <xf numFmtId="164" fontId="3" fillId="2" borderId="6" xfId="0" applyNumberFormat="1" applyFont="1" applyFill="1" applyBorder="1" applyAlignment="1">
      <alignment wrapText="1" shrinkToFit="1"/>
    </xf>
    <xf numFmtId="0" fontId="4" fillId="4" borderId="0" xfId="0" applyFont="1" applyFill="1" applyAlignment="1">
      <alignment horizontal="left" wrapText="1" shrinkToFit="1"/>
    </xf>
    <xf numFmtId="0" fontId="3" fillId="4" borderId="0" xfId="0" applyFont="1" applyFill="1" applyAlignment="1">
      <alignment horizontal="center" vertical="top" wrapText="1" shrinkToFit="1"/>
    </xf>
    <xf numFmtId="49" fontId="2" fillId="4" borderId="0" xfId="0" applyNumberFormat="1" applyFont="1" applyFill="1" applyAlignment="1">
      <alignment horizontal="center" vertical="center" wrapText="1" shrinkToFit="1"/>
    </xf>
    <xf numFmtId="0" fontId="2" fillId="4" borderId="0" xfId="0" quotePrefix="1" applyFont="1" applyFill="1" applyAlignment="1">
      <alignment horizontal="center" wrapText="1" shrinkToFit="1"/>
    </xf>
    <xf numFmtId="164" fontId="6" fillId="0" borderId="9" xfId="0" applyNumberFormat="1" applyFont="1" applyBorder="1" applyAlignment="1">
      <alignment wrapText="1" shrinkToFit="1"/>
    </xf>
    <xf numFmtId="164" fontId="2" fillId="4" borderId="0" xfId="0" quotePrefix="1" applyNumberFormat="1" applyFont="1" applyFill="1" applyAlignment="1">
      <alignment horizontal="center" wrapText="1" shrinkToFit="1"/>
    </xf>
    <xf numFmtId="0" fontId="2" fillId="4" borderId="0" xfId="0" quotePrefix="1" applyFont="1" applyFill="1" applyAlignment="1">
      <alignment horizontal="left" vertical="top" wrapText="1" shrinkToFit="1"/>
    </xf>
    <xf numFmtId="0" fontId="7" fillId="4" borderId="0" xfId="0" quotePrefix="1" applyFont="1" applyFill="1" applyAlignment="1">
      <alignment horizontal="center" wrapText="1" shrinkToFit="1"/>
    </xf>
    <xf numFmtId="0" fontId="7" fillId="4" borderId="0" xfId="0" applyFont="1" applyFill="1" applyAlignment="1">
      <alignment horizontal="center" wrapText="1" shrinkToFit="1"/>
    </xf>
    <xf numFmtId="0" fontId="2" fillId="4" borderId="0" xfId="0" applyFont="1" applyFill="1" applyAlignment="1">
      <alignment horizontal="center" wrapText="1" shrinkToFit="1"/>
    </xf>
    <xf numFmtId="0" fontId="7" fillId="4" borderId="0" xfId="0" quotePrefix="1" applyFont="1" applyFill="1" applyAlignment="1">
      <alignment horizontal="left" vertical="top" wrapText="1" shrinkToFit="1"/>
    </xf>
    <xf numFmtId="0" fontId="2" fillId="4" borderId="0" xfId="0" quotePrefix="1" applyFont="1" applyFill="1" applyAlignment="1">
      <alignment horizontal="left" wrapText="1" shrinkToFit="1"/>
    </xf>
    <xf numFmtId="0" fontId="5" fillId="4" borderId="0" xfId="0" quotePrefix="1" applyFont="1" applyFill="1" applyAlignment="1">
      <alignment horizontal="center" wrapText="1" shrinkToFit="1"/>
    </xf>
    <xf numFmtId="164" fontId="1" fillId="4" borderId="8" xfId="0" applyNumberFormat="1" applyFont="1" applyFill="1" applyBorder="1" applyAlignment="1">
      <alignment wrapText="1" shrinkToFit="1"/>
    </xf>
    <xf numFmtId="164" fontId="6" fillId="4" borderId="9" xfId="0" applyNumberFormat="1" applyFont="1" applyFill="1" applyBorder="1" applyAlignment="1">
      <alignment horizontal="right" wrapText="1" shrinkToFit="1"/>
    </xf>
    <xf numFmtId="0" fontId="7" fillId="4" borderId="8" xfId="0" applyFont="1" applyFill="1" applyBorder="1" applyAlignment="1">
      <alignment horizontal="right" wrapText="1" shrinkToFit="1"/>
    </xf>
    <xf numFmtId="164" fontId="4" fillId="4" borderId="9" xfId="0" applyNumberFormat="1" applyFont="1" applyFill="1" applyBorder="1" applyAlignment="1">
      <alignment horizontal="right" wrapText="1" shrinkToFit="1"/>
    </xf>
    <xf numFmtId="0" fontId="4" fillId="0" borderId="0" xfId="0" applyFont="1" applyAlignment="1">
      <alignment wrapText="1" shrinkToFit="1"/>
    </xf>
    <xf numFmtId="10" fontId="4" fillId="3" borderId="12" xfId="0" applyNumberFormat="1" applyFont="1" applyFill="1" applyBorder="1" applyAlignment="1" applyProtection="1">
      <alignment horizontal="right" vertical="center" wrapText="1" shrinkToFit="1"/>
      <protection locked="0"/>
    </xf>
    <xf numFmtId="0" fontId="4" fillId="0" borderId="0" xfId="0" applyFont="1" applyAlignment="1">
      <alignment vertical="top" wrapText="1" shrinkToFit="1"/>
    </xf>
    <xf numFmtId="0" fontId="13" fillId="0" borderId="0" xfId="0" applyFont="1" applyAlignment="1">
      <alignment wrapText="1" shrinkToFit="1"/>
    </xf>
    <xf numFmtId="0" fontId="7" fillId="0" borderId="0" xfId="0" applyFont="1" applyAlignment="1">
      <alignment horizontal="center" wrapText="1" shrinkToFit="1"/>
    </xf>
    <xf numFmtId="0" fontId="9" fillId="4" borderId="7" xfId="0" quotePrefix="1" applyFont="1" applyFill="1" applyBorder="1" applyAlignment="1">
      <alignment horizontal="left" wrapText="1" shrinkToFit="1"/>
    </xf>
    <xf numFmtId="0" fontId="9" fillId="4" borderId="0" xfId="0" quotePrefix="1" applyFont="1" applyFill="1" applyAlignment="1">
      <alignment horizontal="left" wrapText="1" shrinkToFit="1"/>
    </xf>
    <xf numFmtId="0" fontId="7" fillId="0" borderId="0" xfId="0" applyFont="1" applyAlignment="1">
      <alignment wrapText="1" shrinkToFit="1"/>
    </xf>
    <xf numFmtId="0" fontId="6" fillId="0" borderId="17" xfId="0" applyFont="1" applyBorder="1" applyAlignment="1">
      <alignment horizontal="center" vertical="top" wrapText="1" shrinkToFit="1"/>
    </xf>
    <xf numFmtId="0" fontId="6" fillId="0" borderId="16" xfId="0" applyFont="1" applyBorder="1" applyAlignment="1">
      <alignment horizontal="center" vertical="top" wrapText="1" shrinkToFit="1"/>
    </xf>
    <xf numFmtId="0" fontId="6" fillId="0" borderId="9" xfId="0" applyFont="1" applyBorder="1" applyAlignment="1">
      <alignment horizontal="center" vertical="top" wrapText="1" shrinkToFit="1"/>
    </xf>
    <xf numFmtId="0" fontId="3" fillId="4" borderId="7" xfId="0" quotePrefix="1" applyFont="1" applyFill="1" applyBorder="1" applyAlignment="1">
      <alignment horizontal="left" vertical="top" wrapText="1" shrinkToFit="1"/>
    </xf>
    <xf numFmtId="0" fontId="3" fillId="4" borderId="0" xfId="0" quotePrefix="1" applyFont="1" applyFill="1" applyAlignment="1">
      <alignment horizontal="left" vertical="top" wrapText="1" shrinkToFit="1"/>
    </xf>
    <xf numFmtId="0" fontId="4" fillId="4" borderId="16" xfId="0" quotePrefix="1" applyFont="1" applyFill="1" applyBorder="1" applyAlignment="1">
      <alignment horizontal="center" wrapText="1" shrinkToFit="1"/>
    </xf>
    <xf numFmtId="164" fontId="4" fillId="3" borderId="16" xfId="0" quotePrefix="1" applyNumberFormat="1" applyFont="1" applyFill="1" applyBorder="1" applyAlignment="1" applyProtection="1">
      <alignment horizontal="center" wrapText="1" shrinkToFit="1"/>
      <protection locked="0"/>
    </xf>
    <xf numFmtId="164" fontId="6" fillId="4" borderId="9" xfId="0" applyNumberFormat="1" applyFont="1" applyFill="1" applyBorder="1" applyAlignment="1">
      <alignment wrapText="1" shrinkToFit="1"/>
    </xf>
    <xf numFmtId="0" fontId="9" fillId="4" borderId="7" xfId="0" quotePrefix="1" applyFont="1" applyFill="1" applyBorder="1" applyAlignment="1">
      <alignment horizontal="left" vertical="top" wrapText="1" shrinkToFit="1"/>
    </xf>
    <xf numFmtId="0" fontId="9" fillId="4" borderId="0" xfId="0" quotePrefix="1" applyFont="1" applyFill="1" applyAlignment="1">
      <alignment horizontal="left" vertical="top" wrapText="1" shrinkToFit="1"/>
    </xf>
    <xf numFmtId="0" fontId="4" fillId="4" borderId="22" xfId="0" quotePrefix="1" applyFont="1" applyFill="1" applyBorder="1" applyAlignment="1">
      <alignment horizontal="center" wrapText="1" shrinkToFit="1"/>
    </xf>
    <xf numFmtId="0" fontId="4" fillId="0" borderId="27" xfId="0" applyFont="1" applyBorder="1" applyAlignment="1">
      <alignment horizontal="left" vertical="top" wrapText="1" shrinkToFit="1"/>
    </xf>
    <xf numFmtId="0" fontId="4" fillId="0" borderId="28" xfId="0" applyFont="1" applyBorder="1" applyAlignment="1">
      <alignment horizontal="left" vertical="top" wrapText="1" shrinkToFit="1"/>
    </xf>
    <xf numFmtId="164" fontId="6" fillId="3" borderId="12" xfId="0" applyNumberFormat="1" applyFont="1" applyFill="1" applyBorder="1" applyAlignment="1" applyProtection="1">
      <alignment horizontal="right" vertical="center" wrapText="1" shrinkToFit="1"/>
      <protection locked="0"/>
    </xf>
    <xf numFmtId="0" fontId="4" fillId="0" borderId="7" xfId="0" applyFont="1" applyBorder="1" applyAlignment="1">
      <alignment wrapText="1" shrinkToFit="1"/>
    </xf>
    <xf numFmtId="164" fontId="6" fillId="4" borderId="14" xfId="0" applyNumberFormat="1" applyFont="1" applyFill="1" applyBorder="1" applyAlignment="1">
      <alignment horizontal="right" vertical="center" wrapText="1" shrinkToFit="1"/>
    </xf>
    <xf numFmtId="0" fontId="4" fillId="0" borderId="7" xfId="0" applyFont="1" applyBorder="1" applyAlignment="1">
      <alignment horizontal="left" vertical="top" wrapText="1" shrinkToFit="1"/>
    </xf>
    <xf numFmtId="0" fontId="4" fillId="0" borderId="0" xfId="0" applyFont="1" applyAlignment="1">
      <alignment horizontal="left" vertical="top" wrapText="1" shrinkToFit="1"/>
    </xf>
    <xf numFmtId="164" fontId="6" fillId="4" borderId="13" xfId="0" applyNumberFormat="1" applyFont="1" applyFill="1" applyBorder="1" applyAlignment="1">
      <alignment horizontal="right" vertical="center" wrapText="1" shrinkToFit="1"/>
    </xf>
    <xf numFmtId="0" fontId="4" fillId="0" borderId="8" xfId="0" applyFont="1" applyBorder="1" applyAlignment="1">
      <alignment wrapText="1" shrinkToFit="1"/>
    </xf>
    <xf numFmtId="0" fontId="4" fillId="0" borderId="9" xfId="0" applyFont="1" applyBorder="1" applyAlignment="1">
      <alignment wrapText="1" shrinkToFit="1"/>
    </xf>
    <xf numFmtId="164" fontId="4" fillId="4" borderId="6" xfId="0" applyNumberFormat="1" applyFont="1" applyFill="1" applyBorder="1" applyAlignment="1">
      <alignment horizontal="right" wrapText="1" shrinkToFit="1"/>
    </xf>
    <xf numFmtId="0" fontId="3" fillId="4" borderId="17" xfId="0" quotePrefix="1" applyFont="1" applyFill="1" applyBorder="1" applyAlignment="1">
      <alignment horizontal="left" vertical="top" wrapText="1" shrinkToFit="1"/>
    </xf>
    <xf numFmtId="0" fontId="3" fillId="4" borderId="16" xfId="0" quotePrefix="1" applyFont="1" applyFill="1" applyBorder="1" applyAlignment="1">
      <alignment horizontal="left" vertical="top" wrapText="1" shrinkToFit="1"/>
    </xf>
    <xf numFmtId="0" fontId="2" fillId="4" borderId="16" xfId="0" applyFont="1" applyFill="1" applyBorder="1" applyAlignment="1">
      <alignment horizontal="center" wrapText="1" shrinkToFit="1"/>
    </xf>
    <xf numFmtId="0" fontId="2" fillId="4" borderId="16" xfId="0" applyFont="1" applyFill="1" applyBorder="1" applyAlignment="1">
      <alignment wrapText="1" shrinkToFit="1"/>
    </xf>
    <xf numFmtId="0" fontId="7" fillId="4" borderId="4" xfId="0" quotePrefix="1" applyFont="1" applyFill="1" applyBorder="1" applyAlignment="1">
      <alignment horizontal="left" vertical="top" wrapText="1" shrinkToFit="1"/>
    </xf>
    <xf numFmtId="0" fontId="7" fillId="4" borderId="5" xfId="0" quotePrefix="1" applyFont="1" applyFill="1" applyBorder="1" applyAlignment="1">
      <alignment horizontal="left" vertical="top" wrapText="1" shrinkToFit="1"/>
    </xf>
    <xf numFmtId="0" fontId="7" fillId="4" borderId="5" xfId="0" quotePrefix="1" applyFont="1" applyFill="1" applyBorder="1" applyAlignment="1">
      <alignment horizontal="center" wrapText="1" shrinkToFit="1"/>
    </xf>
    <xf numFmtId="0" fontId="2" fillId="4" borderId="5" xfId="0" quotePrefix="1" applyFont="1" applyFill="1" applyBorder="1" applyAlignment="1">
      <alignment horizontal="center" wrapText="1" shrinkToFit="1"/>
    </xf>
    <xf numFmtId="164" fontId="3" fillId="4" borderId="6" xfId="0" applyNumberFormat="1" applyFont="1" applyFill="1" applyBorder="1" applyAlignment="1">
      <alignment wrapText="1" shrinkToFit="1"/>
    </xf>
    <xf numFmtId="164" fontId="5" fillId="4" borderId="0" xfId="0" quotePrefix="1" applyNumberFormat="1" applyFont="1" applyFill="1" applyAlignment="1">
      <alignment horizontal="center" wrapText="1" shrinkToFit="1"/>
    </xf>
    <xf numFmtId="164" fontId="2" fillId="4" borderId="5" xfId="0" quotePrefix="1" applyNumberFormat="1" applyFont="1" applyFill="1" applyBorder="1" applyAlignment="1">
      <alignment horizontal="center" wrapText="1" shrinkToFit="1"/>
    </xf>
    <xf numFmtId="49" fontId="2" fillId="4" borderId="16" xfId="0" applyNumberFormat="1" applyFont="1" applyFill="1" applyBorder="1" applyAlignment="1">
      <alignment horizontal="center" vertical="center" wrapText="1" shrinkToFit="1"/>
    </xf>
    <xf numFmtId="164" fontId="3" fillId="3" borderId="12" xfId="0" applyNumberFormat="1" applyFont="1" applyFill="1" applyBorder="1" applyAlignment="1" applyProtection="1">
      <alignment horizontal="right" vertical="center" wrapText="1" shrinkToFit="1"/>
      <protection locked="0"/>
    </xf>
    <xf numFmtId="164" fontId="6" fillId="0" borderId="9" xfId="0" applyNumberFormat="1" applyFont="1" applyBorder="1" applyAlignment="1">
      <alignment horizontal="right" wrapText="1" shrinkToFit="1"/>
    </xf>
    <xf numFmtId="49" fontId="2" fillId="3" borderId="0" xfId="0" applyNumberFormat="1" applyFont="1" applyFill="1" applyAlignment="1" applyProtection="1">
      <alignment horizontal="center" vertical="center" wrapText="1" shrinkToFit="1"/>
      <protection locked="0"/>
    </xf>
    <xf numFmtId="14" fontId="2" fillId="3" borderId="0" xfId="0" applyNumberFormat="1" applyFont="1" applyFill="1" applyAlignment="1" applyProtection="1">
      <alignment horizontal="center" vertical="center" wrapText="1" shrinkToFit="1"/>
      <protection locked="0"/>
    </xf>
    <xf numFmtId="164" fontId="5" fillId="4" borderId="0" xfId="0" quotePrefix="1" applyNumberFormat="1" applyFont="1" applyFill="1" applyAlignment="1" applyProtection="1">
      <alignment horizontal="center" wrapText="1" shrinkToFit="1"/>
      <protection locked="0"/>
    </xf>
    <xf numFmtId="164" fontId="7" fillId="4" borderId="0" xfId="0" quotePrefix="1" applyNumberFormat="1" applyFont="1" applyFill="1" applyAlignment="1">
      <alignment horizontal="center" wrapText="1" shrinkToFit="1"/>
    </xf>
    <xf numFmtId="0" fontId="4" fillId="4" borderId="0" xfId="0" quotePrefix="1" applyFont="1" applyFill="1" applyAlignment="1">
      <alignment horizontal="center" wrapText="1" shrinkToFit="1"/>
    </xf>
    <xf numFmtId="164" fontId="4" fillId="4" borderId="0" xfId="0" quotePrefix="1" applyNumberFormat="1" applyFont="1" applyFill="1" applyAlignment="1" applyProtection="1">
      <alignment horizontal="center" wrapText="1" shrinkToFit="1"/>
      <protection locked="0"/>
    </xf>
    <xf numFmtId="164" fontId="6" fillId="4" borderId="8" xfId="0" applyNumberFormat="1" applyFont="1" applyFill="1" applyBorder="1" applyAlignment="1">
      <alignment wrapText="1" shrinkToFit="1"/>
    </xf>
    <xf numFmtId="0" fontId="11" fillId="2" borderId="1" xfId="0" applyFont="1" applyFill="1" applyBorder="1" applyAlignment="1">
      <alignment horizontal="center" vertical="center" wrapText="1" shrinkToFit="1"/>
    </xf>
    <xf numFmtId="0" fontId="11" fillId="2" borderId="2" xfId="0" applyFont="1" applyFill="1" applyBorder="1" applyAlignment="1">
      <alignment horizontal="center" vertical="center" wrapText="1" shrinkToFit="1"/>
    </xf>
    <xf numFmtId="0" fontId="11" fillId="2" borderId="3" xfId="0" applyFont="1" applyFill="1" applyBorder="1" applyAlignment="1">
      <alignment horizontal="center" vertical="center" wrapText="1" shrinkToFit="1"/>
    </xf>
    <xf numFmtId="0" fontId="2" fillId="0" borderId="1" xfId="0" applyFont="1" applyBorder="1" applyAlignment="1">
      <alignment horizontal="justify" vertical="top" wrapText="1" shrinkToFit="1"/>
    </xf>
    <xf numFmtId="0" fontId="2" fillId="0" borderId="2" xfId="0" applyFont="1" applyBorder="1" applyAlignment="1">
      <alignment horizontal="justify" vertical="top" wrapText="1" shrinkToFit="1"/>
    </xf>
    <xf numFmtId="0" fontId="2" fillId="0" borderId="3" xfId="0" applyFont="1" applyBorder="1" applyAlignment="1">
      <alignment horizontal="justify" vertical="top" wrapText="1" shrinkToFit="1"/>
    </xf>
    <xf numFmtId="0" fontId="2" fillId="0" borderId="7" xfId="0" applyFont="1" applyBorder="1" applyAlignment="1">
      <alignment horizontal="left" vertical="top" wrapText="1" shrinkToFit="1"/>
    </xf>
    <xf numFmtId="0" fontId="2" fillId="0" borderId="0" xfId="0" applyFont="1" applyAlignment="1">
      <alignment horizontal="left" vertical="top" wrapText="1" shrinkToFit="1"/>
    </xf>
    <xf numFmtId="0" fontId="6" fillId="0" borderId="7" xfId="0" applyFont="1" applyBorder="1" applyAlignment="1">
      <alignment horizontal="left" wrapText="1" shrinkToFit="1"/>
    </xf>
    <xf numFmtId="0" fontId="6" fillId="0" borderId="0" xfId="0" applyFont="1" applyAlignment="1">
      <alignment horizontal="left" wrapText="1" shrinkToFit="1"/>
    </xf>
    <xf numFmtId="0" fontId="12" fillId="5" borderId="4" xfId="0" applyFont="1" applyFill="1" applyBorder="1" applyAlignment="1">
      <alignment horizontal="center" vertical="center" wrapText="1" shrinkToFit="1"/>
    </xf>
    <xf numFmtId="0" fontId="12" fillId="5" borderId="5" xfId="0" applyFont="1" applyFill="1" applyBorder="1" applyAlignment="1">
      <alignment horizontal="center" vertical="center" wrapText="1" shrinkToFit="1"/>
    </xf>
    <xf numFmtId="0" fontId="12" fillId="5" borderId="6" xfId="0" applyFont="1" applyFill="1" applyBorder="1" applyAlignment="1">
      <alignment horizontal="center" vertical="center" wrapText="1" shrinkToFit="1"/>
    </xf>
    <xf numFmtId="0" fontId="3" fillId="2" borderId="0" xfId="0" applyFont="1" applyFill="1" applyAlignment="1">
      <alignment horizontal="center" vertical="top" wrapText="1" shrinkToFit="1"/>
    </xf>
    <xf numFmtId="0" fontId="3" fillId="2" borderId="8" xfId="0" applyFont="1" applyFill="1" applyBorder="1" applyAlignment="1">
      <alignment horizontal="center" vertical="top" wrapText="1" shrinkToFit="1"/>
    </xf>
    <xf numFmtId="0" fontId="2" fillId="2" borderId="0" xfId="0" applyFont="1" applyFill="1" applyAlignment="1">
      <alignment horizontal="center" vertical="top" wrapText="1" shrinkToFit="1"/>
    </xf>
    <xf numFmtId="0" fontId="2" fillId="2" borderId="8" xfId="0" applyFont="1" applyFill="1" applyBorder="1" applyAlignment="1">
      <alignment horizontal="center" vertical="top" wrapText="1" shrinkToFit="1"/>
    </xf>
    <xf numFmtId="0" fontId="12" fillId="6" borderId="7" xfId="0" applyFont="1" applyFill="1" applyBorder="1" applyAlignment="1">
      <alignment horizontal="left" vertical="center" wrapText="1" shrinkToFit="1"/>
    </xf>
    <xf numFmtId="0" fontId="12" fillId="6" borderId="0" xfId="0" applyFont="1" applyFill="1" applyAlignment="1">
      <alignment horizontal="left" vertical="center" wrapText="1" shrinkToFit="1"/>
    </xf>
    <xf numFmtId="0" fontId="12" fillId="6" borderId="8" xfId="0" applyFont="1" applyFill="1" applyBorder="1" applyAlignment="1">
      <alignment horizontal="left" vertical="center" wrapText="1" shrinkToFit="1"/>
    </xf>
    <xf numFmtId="0" fontId="14" fillId="0" borderId="17" xfId="0" applyFont="1" applyBorder="1" applyAlignment="1">
      <alignment horizontal="left" vertical="top" wrapText="1" shrinkToFit="1"/>
    </xf>
    <xf numFmtId="0" fontId="14" fillId="0" borderId="16" xfId="0" applyFont="1" applyBorder="1" applyAlignment="1">
      <alignment horizontal="left" vertical="top" wrapText="1" shrinkToFit="1"/>
    </xf>
    <xf numFmtId="0" fontId="3" fillId="4" borderId="7" xfId="0" quotePrefix="1" applyFont="1" applyFill="1" applyBorder="1" applyAlignment="1">
      <alignment horizontal="left" vertical="top" wrapText="1" shrinkToFit="1"/>
    </xf>
    <xf numFmtId="0" fontId="3" fillId="4" borderId="0" xfId="0" quotePrefix="1" applyFont="1" applyFill="1" applyAlignment="1">
      <alignment horizontal="left" vertical="top" wrapText="1" shrinkToFit="1"/>
    </xf>
    <xf numFmtId="0" fontId="6" fillId="4" borderId="17" xfId="0" applyFont="1" applyFill="1" applyBorder="1" applyAlignment="1">
      <alignment horizontal="left" wrapText="1" shrinkToFit="1"/>
    </xf>
    <xf numFmtId="0" fontId="6" fillId="4" borderId="16" xfId="0" applyFont="1" applyFill="1" applyBorder="1" applyAlignment="1">
      <alignment horizontal="left" wrapText="1" shrinkToFit="1"/>
    </xf>
    <xf numFmtId="0" fontId="6" fillId="0" borderId="4" xfId="0" applyFont="1" applyBorder="1" applyAlignment="1">
      <alignment horizontal="left" wrapText="1" shrinkToFit="1"/>
    </xf>
    <xf numFmtId="0" fontId="6" fillId="0" borderId="5" xfId="0" applyFont="1" applyBorder="1" applyAlignment="1">
      <alignment horizontal="left" wrapText="1" shrinkToFit="1"/>
    </xf>
    <xf numFmtId="0" fontId="14" fillId="0" borderId="7" xfId="0" applyFont="1" applyBorder="1" applyAlignment="1">
      <alignment horizontal="left" vertical="top" wrapText="1" shrinkToFit="1"/>
    </xf>
    <xf numFmtId="0" fontId="14" fillId="0" borderId="0" xfId="0" applyFont="1" applyAlignment="1">
      <alignment horizontal="left" vertical="top" wrapText="1" shrinkToFit="1"/>
    </xf>
    <xf numFmtId="0" fontId="4" fillId="0" borderId="27" xfId="0" applyFont="1" applyBorder="1" applyAlignment="1">
      <alignment horizontal="left" vertical="top" wrapText="1" shrinkToFit="1"/>
    </xf>
    <xf numFmtId="0" fontId="4" fillId="0" borderId="28" xfId="0" applyFont="1" applyBorder="1" applyAlignment="1">
      <alignment horizontal="left" vertical="top" wrapText="1" shrinkToFit="1"/>
    </xf>
    <xf numFmtId="0" fontId="4" fillId="4" borderId="7" xfId="0" applyFont="1" applyFill="1" applyBorder="1" applyAlignment="1">
      <alignment horizontal="left" wrapText="1" shrinkToFit="1"/>
    </xf>
    <xf numFmtId="0" fontId="4" fillId="4" borderId="0" xfId="0" applyFont="1" applyFill="1" applyAlignment="1">
      <alignment horizontal="left" wrapText="1" shrinkToFit="1"/>
    </xf>
    <xf numFmtId="0" fontId="6" fillId="4" borderId="7" xfId="0" applyFont="1" applyFill="1" applyBorder="1" applyAlignment="1">
      <alignment horizontal="left" wrapText="1" shrinkToFit="1"/>
    </xf>
    <xf numFmtId="0" fontId="6" fillId="4" borderId="0" xfId="0" applyFont="1" applyFill="1" applyAlignment="1">
      <alignment horizontal="left" wrapText="1" shrinkToFit="1"/>
    </xf>
    <xf numFmtId="0" fontId="9" fillId="4" borderId="15" xfId="0" quotePrefix="1" applyFont="1" applyFill="1" applyBorder="1" applyAlignment="1">
      <alignment horizontal="left" wrapText="1" shrinkToFit="1"/>
    </xf>
    <xf numFmtId="0" fontId="9" fillId="4" borderId="23" xfId="0" quotePrefix="1" applyFont="1" applyFill="1" applyBorder="1" applyAlignment="1">
      <alignment horizontal="left" wrapText="1" shrinkToFit="1"/>
    </xf>
    <xf numFmtId="0" fontId="2" fillId="4" borderId="7" xfId="0" quotePrefix="1" applyFont="1" applyFill="1" applyBorder="1" applyAlignment="1">
      <alignment horizontal="left" wrapText="1" shrinkToFit="1"/>
    </xf>
    <xf numFmtId="0" fontId="2" fillId="4" borderId="20" xfId="0" quotePrefix="1" applyFont="1" applyFill="1" applyBorder="1" applyAlignment="1">
      <alignment horizontal="left" wrapText="1" shrinkToFit="1"/>
    </xf>
    <xf numFmtId="0" fontId="4" fillId="4" borderId="7" xfId="0" quotePrefix="1" applyFont="1" applyFill="1" applyBorder="1" applyAlignment="1">
      <alignment horizontal="left" wrapText="1" shrinkToFit="1"/>
    </xf>
    <xf numFmtId="0" fontId="4" fillId="4" borderId="20" xfId="0" quotePrefix="1" applyFont="1" applyFill="1" applyBorder="1" applyAlignment="1">
      <alignment horizontal="left" wrapText="1" shrinkToFit="1"/>
    </xf>
    <xf numFmtId="0" fontId="2" fillId="4" borderId="0" xfId="0" quotePrefix="1" applyFont="1" applyFill="1" applyAlignment="1">
      <alignment horizontal="left" wrapText="1" shrinkToFit="1"/>
    </xf>
    <xf numFmtId="0" fontId="2" fillId="4" borderId="7" xfId="0" quotePrefix="1" applyFont="1" applyFill="1" applyBorder="1" applyAlignment="1">
      <alignment horizontal="left" vertical="top" wrapText="1" shrinkToFit="1"/>
    </xf>
    <xf numFmtId="0" fontId="2" fillId="4" borderId="0" xfId="0" quotePrefix="1" applyFont="1" applyFill="1" applyAlignment="1">
      <alignment horizontal="left" vertical="top" wrapText="1" shrinkToFit="1"/>
    </xf>
    <xf numFmtId="0" fontId="4" fillId="4" borderId="0" xfId="0" quotePrefix="1" applyFont="1" applyFill="1" applyAlignment="1">
      <alignment horizontal="left" wrapText="1" shrinkToFit="1"/>
    </xf>
    <xf numFmtId="0" fontId="7" fillId="4" borderId="7" xfId="0" quotePrefix="1" applyFont="1" applyFill="1" applyBorder="1" applyAlignment="1">
      <alignment horizontal="left" vertical="top" wrapText="1" shrinkToFit="1"/>
    </xf>
    <xf numFmtId="0" fontId="7" fillId="4" borderId="0" xfId="0" quotePrefix="1" applyFont="1" applyFill="1" applyAlignment="1">
      <alignment horizontal="left" vertical="top" wrapText="1" shrinkToFit="1"/>
    </xf>
    <xf numFmtId="0" fontId="2" fillId="0" borderId="7" xfId="0" quotePrefix="1" applyFont="1" applyBorder="1" applyAlignment="1">
      <alignment horizontal="left" vertical="top" wrapText="1" shrinkToFit="1"/>
    </xf>
    <xf numFmtId="0" fontId="2" fillId="0" borderId="20" xfId="0" quotePrefix="1" applyFont="1" applyBorder="1" applyAlignment="1">
      <alignment horizontal="left" vertical="top" wrapText="1" shrinkToFit="1"/>
    </xf>
    <xf numFmtId="0" fontId="2" fillId="0" borderId="0" xfId="0" quotePrefix="1" applyFont="1" applyAlignment="1">
      <alignment horizontal="left" vertical="top" wrapText="1" shrinkToFit="1"/>
    </xf>
    <xf numFmtId="0" fontId="3" fillId="2" borderId="0" xfId="0" applyFont="1" applyFill="1" applyAlignment="1">
      <alignment horizontal="left" vertical="top" wrapText="1" shrinkToFit="1"/>
    </xf>
    <xf numFmtId="0" fontId="4" fillId="0" borderId="7" xfId="0" quotePrefix="1" applyFont="1" applyBorder="1" applyAlignment="1">
      <alignment horizontal="left" vertical="top" wrapText="1" shrinkToFit="1"/>
    </xf>
    <xf numFmtId="0" fontId="4" fillId="0" borderId="0" xfId="0" quotePrefix="1" applyFont="1" applyAlignment="1">
      <alignment horizontal="left" vertical="top" wrapText="1" shrinkToFit="1"/>
    </xf>
    <xf numFmtId="0" fontId="7" fillId="4" borderId="18" xfId="0" quotePrefix="1" applyFont="1" applyFill="1" applyBorder="1" applyAlignment="1">
      <alignment horizontal="left" vertical="top" wrapText="1" shrinkToFit="1"/>
    </xf>
    <xf numFmtId="0" fontId="7" fillId="4" borderId="21" xfId="0" quotePrefix="1" applyFont="1" applyFill="1" applyBorder="1" applyAlignment="1">
      <alignment horizontal="left" vertical="top" wrapText="1" shrinkToFit="1"/>
    </xf>
    <xf numFmtId="0" fontId="2" fillId="2" borderId="1" xfId="0" quotePrefix="1" applyFont="1" applyFill="1" applyBorder="1" applyAlignment="1">
      <alignment horizontal="center" wrapText="1" shrinkToFit="1"/>
    </xf>
    <xf numFmtId="0" fontId="2" fillId="2" borderId="3" xfId="0" quotePrefix="1" applyFont="1" applyFill="1" applyBorder="1" applyAlignment="1">
      <alignment horizontal="center" wrapText="1" shrinkToFit="1"/>
    </xf>
    <xf numFmtId="0" fontId="9" fillId="4" borderId="15" xfId="0" quotePrefix="1" applyFont="1" applyFill="1" applyBorder="1" applyAlignment="1">
      <alignment horizontal="left" vertical="top" wrapText="1" shrinkToFit="1"/>
    </xf>
    <xf numFmtId="0" fontId="9" fillId="4" borderId="23" xfId="0" quotePrefix="1" applyFont="1" applyFill="1" applyBorder="1" applyAlignment="1">
      <alignment horizontal="left" vertical="top" wrapText="1" shrinkToFit="1"/>
    </xf>
    <xf numFmtId="0" fontId="4" fillId="4" borderId="7" xfId="0" quotePrefix="1" applyFont="1" applyFill="1" applyBorder="1" applyAlignment="1">
      <alignment horizontal="left" vertical="top" wrapText="1" shrinkToFit="1"/>
    </xf>
    <xf numFmtId="0" fontId="4" fillId="4" borderId="0" xfId="0" quotePrefix="1" applyFont="1" applyFill="1" applyAlignment="1">
      <alignment horizontal="left" vertical="top" wrapText="1" shrinkToFit="1"/>
    </xf>
    <xf numFmtId="164" fontId="2" fillId="4" borderId="0" xfId="0" quotePrefix="1" applyNumberFormat="1" applyFont="1" applyFill="1" applyAlignment="1" applyProtection="1">
      <alignment horizontal="center" wrapText="1" shrinkToFit="1"/>
    </xf>
    <xf numFmtId="164" fontId="2" fillId="0" borderId="0" xfId="0" quotePrefix="1" applyNumberFormat="1" applyFont="1" applyAlignment="1" applyProtection="1">
      <alignment horizontal="center" wrapText="1" shrinkToFit="1"/>
    </xf>
  </cellXfs>
  <cellStyles count="1">
    <cellStyle name="Standard" xfId="0" builtinId="0"/>
  </cellStyles>
  <dxfs count="8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02D71-5F25-4BB9-B9C8-742B8E4CD132}">
  <sheetPr>
    <pageSetUpPr fitToPage="1"/>
  </sheetPr>
  <dimension ref="A1:G44"/>
  <sheetViews>
    <sheetView showGridLines="0" tabSelected="1" zoomScaleNormal="100" zoomScaleSheetLayoutView="55" workbookViewId="0">
      <selection activeCell="C28" sqref="C28"/>
    </sheetView>
  </sheetViews>
  <sheetFormatPr baseColWidth="10" defaultColWidth="11.42578125" defaultRowHeight="12" x14ac:dyDescent="0.2"/>
  <cols>
    <col min="1" max="1" width="13.140625" style="1" customWidth="1"/>
    <col min="2" max="2" width="76.85546875" style="1" customWidth="1"/>
    <col min="3" max="3" width="16.5703125" style="1" bestFit="1" customWidth="1"/>
    <col min="4" max="16384" width="11.42578125" style="1"/>
  </cols>
  <sheetData>
    <row r="1" spans="1:7" ht="15" x14ac:dyDescent="0.2">
      <c r="A1" s="120" t="s">
        <v>140</v>
      </c>
      <c r="B1" s="121"/>
      <c r="C1" s="122"/>
    </row>
    <row r="2" spans="1:7" x14ac:dyDescent="0.2">
      <c r="A2" s="2"/>
      <c r="C2" s="5"/>
    </row>
    <row r="3" spans="1:7" ht="25.5" customHeight="1" x14ac:dyDescent="0.2">
      <c r="A3" s="6" t="s">
        <v>27</v>
      </c>
      <c r="B3" s="123" t="s">
        <v>141</v>
      </c>
      <c r="C3" s="124"/>
    </row>
    <row r="4" spans="1:7" x14ac:dyDescent="0.2">
      <c r="A4" s="6"/>
      <c r="B4" s="43"/>
      <c r="C4" s="5"/>
    </row>
    <row r="5" spans="1:7" ht="54" customHeight="1" x14ac:dyDescent="0.2">
      <c r="A5" s="6" t="s">
        <v>20</v>
      </c>
      <c r="B5" s="125" t="s">
        <v>30</v>
      </c>
      <c r="C5" s="126"/>
    </row>
    <row r="6" spans="1:7" x14ac:dyDescent="0.2">
      <c r="A6" s="116"/>
      <c r="B6" s="117"/>
      <c r="C6" s="5"/>
    </row>
    <row r="7" spans="1:7" x14ac:dyDescent="0.2">
      <c r="A7" s="6" t="s">
        <v>3</v>
      </c>
      <c r="B7" s="104"/>
      <c r="C7" s="5"/>
    </row>
    <row r="8" spans="1:7" x14ac:dyDescent="0.2">
      <c r="A8" s="116"/>
      <c r="B8" s="117"/>
      <c r="C8" s="5"/>
    </row>
    <row r="9" spans="1:7" x14ac:dyDescent="0.2">
      <c r="A9" s="6" t="s">
        <v>0</v>
      </c>
      <c r="B9" s="103"/>
      <c r="C9" s="5"/>
    </row>
    <row r="10" spans="1:7" x14ac:dyDescent="0.2">
      <c r="A10" s="7"/>
      <c r="B10" s="100"/>
      <c r="C10" s="10"/>
    </row>
    <row r="11" spans="1:7" x14ac:dyDescent="0.2">
      <c r="A11" s="6"/>
      <c r="B11" s="44"/>
      <c r="C11" s="5"/>
    </row>
    <row r="12" spans="1:7" ht="13.5" x14ac:dyDescent="0.2">
      <c r="A12" s="110" t="s">
        <v>6</v>
      </c>
      <c r="B12" s="111"/>
      <c r="C12" s="112"/>
    </row>
    <row r="13" spans="1:7" ht="74.25" customHeight="1" x14ac:dyDescent="0.2">
      <c r="A13" s="113" t="s">
        <v>150</v>
      </c>
      <c r="B13" s="114"/>
      <c r="C13" s="115"/>
    </row>
    <row r="14" spans="1:7" s="11" customFormat="1" x14ac:dyDescent="0.2">
      <c r="A14" s="67"/>
      <c r="B14" s="68"/>
      <c r="C14" s="69"/>
      <c r="D14" s="1"/>
      <c r="E14" s="1"/>
      <c r="F14" s="1"/>
      <c r="G14" s="1"/>
    </row>
    <row r="15" spans="1:7" s="11" customFormat="1" x14ac:dyDescent="0.2">
      <c r="A15" s="27"/>
      <c r="B15" s="48"/>
      <c r="C15" s="23"/>
      <c r="D15" s="62"/>
      <c r="E15" s="1"/>
      <c r="F15" s="1"/>
      <c r="G15" s="1"/>
    </row>
    <row r="16" spans="1:7" ht="15" x14ac:dyDescent="0.2">
      <c r="A16" s="127" t="s">
        <v>28</v>
      </c>
      <c r="B16" s="128"/>
      <c r="C16" s="129"/>
      <c r="D16" s="62"/>
    </row>
    <row r="17" spans="1:7" x14ac:dyDescent="0.2">
      <c r="A17" s="30"/>
      <c r="B17" s="52"/>
      <c r="C17" s="23"/>
      <c r="D17" s="62"/>
    </row>
    <row r="18" spans="1:7" ht="12" customHeight="1" x14ac:dyDescent="0.2">
      <c r="A18" s="132" t="s">
        <v>130</v>
      </c>
      <c r="B18" s="133"/>
      <c r="C18" s="26">
        <f>'BA 1'!F252</f>
        <v>0</v>
      </c>
      <c r="D18" s="62"/>
    </row>
    <row r="19" spans="1:7" ht="12" customHeight="1" x14ac:dyDescent="0.2">
      <c r="A19" s="132" t="s">
        <v>131</v>
      </c>
      <c r="B19" s="133"/>
      <c r="C19" s="26">
        <f>'BA 2'!F250</f>
        <v>0</v>
      </c>
      <c r="D19" s="62"/>
    </row>
    <row r="20" spans="1:7" ht="12" customHeight="1" x14ac:dyDescent="0.2">
      <c r="A20" s="70"/>
      <c r="B20" s="71"/>
      <c r="C20" s="23"/>
      <c r="D20" s="62"/>
    </row>
    <row r="21" spans="1:7" ht="12" customHeight="1" x14ac:dyDescent="0.2">
      <c r="A21" s="132" t="s">
        <v>132</v>
      </c>
      <c r="B21" s="133"/>
      <c r="C21" s="26">
        <f>SUM(C18:C19)</f>
        <v>0</v>
      </c>
      <c r="D21" s="62"/>
    </row>
    <row r="22" spans="1:7" x14ac:dyDescent="0.2">
      <c r="A22" s="70"/>
      <c r="B22" s="71"/>
      <c r="C22" s="23"/>
      <c r="D22" s="62"/>
    </row>
    <row r="23" spans="1:7" s="11" customFormat="1" x14ac:dyDescent="0.2">
      <c r="A23" s="140" t="s">
        <v>139</v>
      </c>
      <c r="B23" s="141"/>
      <c r="C23" s="36"/>
      <c r="D23" s="62"/>
      <c r="E23" s="1"/>
      <c r="F23" s="1"/>
      <c r="G23" s="1"/>
    </row>
    <row r="24" spans="1:7" s="11" customFormat="1" x14ac:dyDescent="0.2">
      <c r="A24" s="140" t="s">
        <v>138</v>
      </c>
      <c r="B24" s="141"/>
      <c r="C24" s="15">
        <f>SUM(C21*C23)</f>
        <v>0</v>
      </c>
      <c r="D24" s="62"/>
      <c r="E24" s="1"/>
      <c r="F24" s="1"/>
      <c r="G24" s="1"/>
    </row>
    <row r="25" spans="1:7" s="11" customFormat="1" x14ac:dyDescent="0.2">
      <c r="A25" s="78"/>
      <c r="B25" s="79"/>
      <c r="C25" s="88"/>
      <c r="D25" s="62"/>
      <c r="E25" s="1"/>
      <c r="F25" s="1"/>
      <c r="G25" s="1"/>
    </row>
    <row r="26" spans="1:7" s="11" customFormat="1" ht="12" customHeight="1" x14ac:dyDescent="0.2">
      <c r="A26" s="118" t="s">
        <v>133</v>
      </c>
      <c r="B26" s="119"/>
      <c r="C26" s="46">
        <f>SUM(C21+C24)</f>
        <v>0</v>
      </c>
      <c r="D26" s="62"/>
      <c r="E26" s="1"/>
      <c r="F26" s="1"/>
      <c r="G26" s="1"/>
    </row>
    <row r="27" spans="1:7" x14ac:dyDescent="0.2">
      <c r="A27" s="32"/>
      <c r="B27" s="14"/>
      <c r="C27" s="5"/>
      <c r="D27" s="62"/>
    </row>
    <row r="28" spans="1:7" x14ac:dyDescent="0.2">
      <c r="A28" s="142" t="s">
        <v>22</v>
      </c>
      <c r="B28" s="143"/>
      <c r="C28" s="60"/>
      <c r="D28" s="62"/>
    </row>
    <row r="29" spans="1:7" x14ac:dyDescent="0.2">
      <c r="A29" s="142" t="s">
        <v>23</v>
      </c>
      <c r="B29" s="143"/>
      <c r="C29" s="58">
        <f>SUM(C26*C28)</f>
        <v>0</v>
      </c>
      <c r="D29" s="62"/>
    </row>
    <row r="30" spans="1:7" x14ac:dyDescent="0.2">
      <c r="A30" s="31"/>
      <c r="B30" s="42"/>
      <c r="C30" s="57"/>
      <c r="D30" s="62"/>
    </row>
    <row r="31" spans="1:7" x14ac:dyDescent="0.2">
      <c r="A31" s="144" t="s">
        <v>113</v>
      </c>
      <c r="B31" s="145"/>
      <c r="C31" s="56">
        <f>SUM(C26+C29)</f>
        <v>0</v>
      </c>
      <c r="D31" s="62"/>
    </row>
    <row r="32" spans="1:7" x14ac:dyDescent="0.2">
      <c r="A32" s="142" t="s">
        <v>24</v>
      </c>
      <c r="B32" s="143"/>
      <c r="C32" s="58">
        <f>SUM(C31*19%)</f>
        <v>0</v>
      </c>
      <c r="D32" s="62"/>
    </row>
    <row r="33" spans="1:4" x14ac:dyDescent="0.2">
      <c r="A33" s="31"/>
      <c r="B33" s="42"/>
      <c r="C33" s="57"/>
      <c r="D33" s="62"/>
    </row>
    <row r="34" spans="1:4" x14ac:dyDescent="0.2">
      <c r="A34" s="134" t="s">
        <v>21</v>
      </c>
      <c r="B34" s="135"/>
      <c r="C34" s="102">
        <f>SUM(C31:C32)</f>
        <v>0</v>
      </c>
      <c r="D34" s="62"/>
    </row>
    <row r="35" spans="1:4" x14ac:dyDescent="0.2">
      <c r="A35" s="33"/>
      <c r="B35" s="34"/>
      <c r="C35" s="35"/>
      <c r="D35" s="62"/>
    </row>
    <row r="36" spans="1:4" ht="15" x14ac:dyDescent="0.2">
      <c r="A36" s="127" t="s">
        <v>5</v>
      </c>
      <c r="B36" s="128"/>
      <c r="C36" s="129"/>
      <c r="D36" s="62"/>
    </row>
    <row r="37" spans="1:4" x14ac:dyDescent="0.2">
      <c r="A37" s="136" t="s">
        <v>1</v>
      </c>
      <c r="B37" s="137"/>
      <c r="C37" s="35"/>
      <c r="D37" s="62"/>
    </row>
    <row r="38" spans="1:4" s="66" customFormat="1" x14ac:dyDescent="0.2">
      <c r="A38" s="118"/>
      <c r="B38" s="119"/>
      <c r="C38" s="101"/>
    </row>
    <row r="39" spans="1:4" s="59" customFormat="1" x14ac:dyDescent="0.2">
      <c r="A39" s="81"/>
      <c r="C39" s="82"/>
    </row>
    <row r="40" spans="1:4" s="59" customFormat="1" x14ac:dyDescent="0.2">
      <c r="A40" s="118" t="s">
        <v>136</v>
      </c>
      <c r="B40" s="119"/>
      <c r="C40" s="80"/>
    </row>
    <row r="41" spans="1:4" s="59" customFormat="1" x14ac:dyDescent="0.2">
      <c r="A41" s="138" t="s">
        <v>4</v>
      </c>
      <c r="B41" s="139"/>
      <c r="C41" s="85"/>
    </row>
    <row r="42" spans="1:4" s="59" customFormat="1" x14ac:dyDescent="0.2">
      <c r="A42" s="83"/>
      <c r="B42" s="84"/>
      <c r="C42" s="86"/>
    </row>
    <row r="43" spans="1:4" s="59" customFormat="1" x14ac:dyDescent="0.2">
      <c r="A43" s="118" t="s">
        <v>2</v>
      </c>
      <c r="B43" s="119"/>
      <c r="C43" s="80"/>
    </row>
    <row r="44" spans="1:4" s="59" customFormat="1" x14ac:dyDescent="0.2">
      <c r="A44" s="130" t="s">
        <v>137</v>
      </c>
      <c r="B44" s="131"/>
      <c r="C44" s="87"/>
    </row>
  </sheetData>
  <sheetProtection algorithmName="SHA-512" hashValue="oXHoMjcDKJ65JWr+fCys8xcmtejnRX3mOLEuQWk9ZyOFVChQEKb/zYKpwLLfjZD3o1AcKE2Z3UhJaaOwyaMGpg==" saltValue="teetc/KHA7S819jvkS9qdg==" spinCount="100000" sheet="1" selectLockedCells="1"/>
  <mergeCells count="25">
    <mergeCell ref="A44:B44"/>
    <mergeCell ref="A18:B18"/>
    <mergeCell ref="A19:B19"/>
    <mergeCell ref="A21:B21"/>
    <mergeCell ref="A26:B26"/>
    <mergeCell ref="A34:B34"/>
    <mergeCell ref="A36:C36"/>
    <mergeCell ref="A37:B38"/>
    <mergeCell ref="A40:B40"/>
    <mergeCell ref="A41:B41"/>
    <mergeCell ref="A24:B24"/>
    <mergeCell ref="A28:B28"/>
    <mergeCell ref="A29:B29"/>
    <mergeCell ref="A31:B31"/>
    <mergeCell ref="A32:B32"/>
    <mergeCell ref="A23:B23"/>
    <mergeCell ref="A12:C12"/>
    <mergeCell ref="A13:C13"/>
    <mergeCell ref="A8:B8"/>
    <mergeCell ref="A43:B43"/>
    <mergeCell ref="A1:C1"/>
    <mergeCell ref="A6:B6"/>
    <mergeCell ref="B3:C3"/>
    <mergeCell ref="B5:C5"/>
    <mergeCell ref="A16:C16"/>
  </mergeCells>
  <conditionalFormatting sqref="A1 A39:B39 A40:A44">
    <cfRule type="cellIs" dxfId="79" priority="38" stopIfTrue="1" operator="equal">
      <formula>0</formula>
    </cfRule>
  </conditionalFormatting>
  <conditionalFormatting sqref="A12 A30:B30 A31:A32 A33:B33 A34">
    <cfRule type="cellIs" dxfId="78" priority="35" stopIfTrue="1" operator="equal">
      <formula>0</formula>
    </cfRule>
  </conditionalFormatting>
  <conditionalFormatting sqref="A14:A29">
    <cfRule type="cellIs" dxfId="77" priority="33" stopIfTrue="1" operator="equal">
      <formula>0</formula>
    </cfRule>
  </conditionalFormatting>
  <conditionalFormatting sqref="A36:A37">
    <cfRule type="cellIs" dxfId="76" priority="37" stopIfTrue="1" operator="equal">
      <formula>0</formula>
    </cfRule>
  </conditionalFormatting>
  <conditionalFormatting sqref="C24:C25">
    <cfRule type="cellIs" dxfId="75" priority="25" stopIfTrue="1" operator="equal">
      <formula>0</formula>
    </cfRule>
  </conditionalFormatting>
  <conditionalFormatting sqref="C29:C34">
    <cfRule type="cellIs" dxfId="74" priority="29" stopIfTrue="1" operator="equal">
      <formula>0</formula>
    </cfRule>
  </conditionalFormatting>
  <pageMargins left="0.59055118110236227" right="0.39370078740157483" top="0.39370078740157483" bottom="0.39370078740157483" header="0.31496062992125984" footer="0.31496062992125984"/>
  <pageSetup paperSize="9" scale="87" fitToHeight="0" orientation="portrait" r:id="rId1"/>
  <headerFooter>
    <oddFooter>&amp;CAnlage - Preisblatt &amp;RSeite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612E-C9D2-4789-BE15-57E1E5F9A4EC}">
  <sheetPr>
    <pageSetUpPr fitToPage="1"/>
  </sheetPr>
  <dimension ref="A1:J253"/>
  <sheetViews>
    <sheetView showGridLines="0" zoomScaleNormal="100" zoomScaleSheetLayoutView="55" workbookViewId="0">
      <selection activeCell="E22" sqref="E22"/>
    </sheetView>
  </sheetViews>
  <sheetFormatPr baseColWidth="10" defaultColWidth="11.42578125" defaultRowHeight="12" x14ac:dyDescent="0.2"/>
  <cols>
    <col min="1" max="1" width="13.140625" style="1" customWidth="1"/>
    <col min="2" max="2" width="65.42578125" style="1" customWidth="1"/>
    <col min="3" max="3" width="8.85546875" style="3" customWidth="1"/>
    <col min="4" max="4" width="11.7109375" style="1" customWidth="1"/>
    <col min="5" max="5" width="11.5703125" style="4" customWidth="1"/>
    <col min="6" max="6" width="14.28515625" style="1" customWidth="1"/>
    <col min="7" max="16384" width="11.42578125" style="1"/>
  </cols>
  <sheetData>
    <row r="1" spans="1:10" ht="15" x14ac:dyDescent="0.2">
      <c r="A1" s="120" t="s">
        <v>140</v>
      </c>
      <c r="B1" s="121"/>
      <c r="C1" s="121"/>
      <c r="D1" s="121"/>
      <c r="E1" s="121"/>
      <c r="F1" s="122"/>
    </row>
    <row r="2" spans="1:10" x14ac:dyDescent="0.2">
      <c r="A2" s="2"/>
      <c r="F2" s="5"/>
    </row>
    <row r="3" spans="1:10" ht="24" customHeight="1" x14ac:dyDescent="0.2">
      <c r="A3" s="6" t="s">
        <v>27</v>
      </c>
      <c r="B3" s="161" t="s">
        <v>128</v>
      </c>
      <c r="C3" s="161"/>
      <c r="D3" s="161"/>
      <c r="E3" s="161"/>
      <c r="F3" s="5"/>
    </row>
    <row r="4" spans="1:10" x14ac:dyDescent="0.2">
      <c r="A4" s="6"/>
      <c r="B4" s="43"/>
      <c r="C4" s="43"/>
      <c r="F4" s="5"/>
    </row>
    <row r="5" spans="1:10" x14ac:dyDescent="0.2">
      <c r="A5" s="6" t="s">
        <v>20</v>
      </c>
      <c r="B5" s="125" t="s">
        <v>142</v>
      </c>
      <c r="C5" s="123"/>
      <c r="D5" s="123"/>
      <c r="E5" s="123"/>
      <c r="F5" s="5"/>
    </row>
    <row r="6" spans="1:10" x14ac:dyDescent="0.2">
      <c r="A6" s="7"/>
      <c r="B6" s="100"/>
      <c r="C6" s="100"/>
      <c r="D6" s="8"/>
      <c r="E6" s="9"/>
      <c r="F6" s="10"/>
    </row>
    <row r="7" spans="1:10" x14ac:dyDescent="0.2">
      <c r="A7" s="6"/>
      <c r="B7" s="44"/>
      <c r="C7" s="44"/>
      <c r="F7" s="5"/>
    </row>
    <row r="8" spans="1:10" s="11" customFormat="1" x14ac:dyDescent="0.2">
      <c r="A8" s="16" t="s">
        <v>7</v>
      </c>
      <c r="B8" s="12"/>
      <c r="C8" s="166" t="s">
        <v>9</v>
      </c>
      <c r="D8" s="167"/>
      <c r="E8" s="13" t="s">
        <v>17</v>
      </c>
      <c r="F8" s="13" t="s">
        <v>18</v>
      </c>
      <c r="G8" s="1"/>
      <c r="H8" s="1"/>
      <c r="I8" s="1"/>
      <c r="J8" s="1"/>
    </row>
    <row r="9" spans="1:10" s="11" customFormat="1" x14ac:dyDescent="0.2">
      <c r="A9" s="17"/>
      <c r="B9" s="18"/>
      <c r="C9" s="19"/>
      <c r="D9" s="20"/>
      <c r="E9" s="21"/>
      <c r="F9" s="22"/>
      <c r="G9" s="1"/>
      <c r="H9" s="1"/>
      <c r="I9" s="1"/>
      <c r="J9" s="1"/>
    </row>
    <row r="10" spans="1:10" s="11" customFormat="1" x14ac:dyDescent="0.2">
      <c r="A10" s="37" t="s">
        <v>8</v>
      </c>
      <c r="B10" s="38"/>
      <c r="C10" s="39"/>
      <c r="D10" s="39"/>
      <c r="E10" s="40"/>
      <c r="F10" s="41"/>
      <c r="G10" s="1"/>
      <c r="H10" s="1"/>
      <c r="I10" s="1"/>
      <c r="J10" s="1"/>
    </row>
    <row r="11" spans="1:10" s="11" customFormat="1" x14ac:dyDescent="0.2">
      <c r="A11" s="75"/>
      <c r="B11" s="76"/>
      <c r="C11" s="45"/>
      <c r="D11" s="45"/>
      <c r="E11" s="47"/>
      <c r="F11" s="23"/>
      <c r="G11" s="1"/>
      <c r="H11" s="1"/>
      <c r="I11" s="1"/>
      <c r="J11" s="1"/>
    </row>
    <row r="12" spans="1:10" s="11" customFormat="1" x14ac:dyDescent="0.2">
      <c r="A12" s="168" t="s">
        <v>11</v>
      </c>
      <c r="B12" s="169"/>
      <c r="C12" s="45"/>
      <c r="D12" s="45"/>
      <c r="E12" s="47"/>
      <c r="F12" s="23"/>
      <c r="G12" s="1"/>
      <c r="H12" s="1"/>
      <c r="I12" s="1"/>
      <c r="J12" s="1"/>
    </row>
    <row r="13" spans="1:10" s="11" customFormat="1" x14ac:dyDescent="0.2">
      <c r="A13" s="75"/>
      <c r="B13" s="76"/>
      <c r="C13" s="45"/>
      <c r="D13" s="45"/>
      <c r="E13" s="47"/>
      <c r="F13" s="23"/>
      <c r="G13" s="1"/>
      <c r="H13" s="1"/>
      <c r="I13" s="1"/>
      <c r="J13" s="1"/>
    </row>
    <row r="14" spans="1:10" s="61" customFormat="1" x14ac:dyDescent="0.2">
      <c r="A14" s="162" t="s">
        <v>49</v>
      </c>
      <c r="B14" s="163"/>
      <c r="C14" s="72">
        <v>8</v>
      </c>
      <c r="D14" s="72" t="s">
        <v>29</v>
      </c>
      <c r="E14" s="73"/>
      <c r="F14" s="74">
        <f>SUM(C14*E14)</f>
        <v>0</v>
      </c>
      <c r="G14" s="59"/>
      <c r="H14" s="59"/>
      <c r="I14" s="59"/>
      <c r="J14" s="59"/>
    </row>
    <row r="15" spans="1:10" s="11" customFormat="1" x14ac:dyDescent="0.2">
      <c r="A15" s="164"/>
      <c r="B15" s="165"/>
      <c r="C15" s="49"/>
      <c r="D15" s="45"/>
      <c r="E15" s="47"/>
      <c r="F15" s="23"/>
      <c r="G15" s="1"/>
      <c r="H15" s="1"/>
      <c r="I15" s="1"/>
      <c r="J15" s="1"/>
    </row>
    <row r="16" spans="1:10" s="11" customFormat="1" x14ac:dyDescent="0.2">
      <c r="A16" s="158" t="s">
        <v>50</v>
      </c>
      <c r="B16" s="160"/>
      <c r="C16" s="24">
        <v>1</v>
      </c>
      <c r="D16" s="24" t="s">
        <v>10</v>
      </c>
      <c r="E16" s="25"/>
      <c r="F16" s="26">
        <f>SUM(C16*E16)</f>
        <v>0</v>
      </c>
      <c r="G16" s="1"/>
      <c r="H16" s="1"/>
      <c r="I16" s="1"/>
      <c r="J16" s="1"/>
    </row>
    <row r="17" spans="1:10" s="11" customFormat="1" x14ac:dyDescent="0.2">
      <c r="A17" s="30"/>
      <c r="B17" s="52"/>
      <c r="C17" s="49"/>
      <c r="D17" s="45"/>
      <c r="E17" s="47"/>
      <c r="F17" s="23"/>
      <c r="G17" s="1"/>
      <c r="H17" s="1"/>
      <c r="I17" s="1"/>
      <c r="J17" s="1"/>
    </row>
    <row r="18" spans="1:10" s="11" customFormat="1" x14ac:dyDescent="0.2">
      <c r="A18" s="146" t="s">
        <v>12</v>
      </c>
      <c r="B18" s="147"/>
      <c r="C18" s="45"/>
      <c r="D18" s="45"/>
      <c r="E18" s="47"/>
      <c r="F18" s="23"/>
      <c r="G18" s="1"/>
      <c r="H18" s="1"/>
      <c r="I18" s="1"/>
      <c r="J18" s="1"/>
    </row>
    <row r="19" spans="1:10" s="11" customFormat="1" x14ac:dyDescent="0.2">
      <c r="A19" s="64"/>
      <c r="B19" s="65"/>
      <c r="C19" s="45"/>
      <c r="D19" s="45"/>
      <c r="E19" s="47"/>
      <c r="F19" s="23"/>
      <c r="G19" s="1"/>
      <c r="H19" s="1"/>
      <c r="I19" s="1"/>
      <c r="J19" s="1"/>
    </row>
    <row r="20" spans="1:10" s="11" customFormat="1" ht="12" customHeight="1" x14ac:dyDescent="0.2">
      <c r="A20" s="158" t="s">
        <v>31</v>
      </c>
      <c r="B20" s="160"/>
      <c r="C20" s="29">
        <v>1</v>
      </c>
      <c r="D20" s="24" t="s">
        <v>10</v>
      </c>
      <c r="E20" s="25"/>
      <c r="F20" s="26">
        <f>SUM(C20*E20)</f>
        <v>0</v>
      </c>
      <c r="G20" s="1"/>
      <c r="H20" s="1"/>
      <c r="I20" s="1"/>
      <c r="J20" s="1"/>
    </row>
    <row r="21" spans="1:10" s="11" customFormat="1" x14ac:dyDescent="0.2">
      <c r="A21" s="2"/>
      <c r="B21" s="1"/>
      <c r="C21" s="50"/>
      <c r="D21" s="14"/>
      <c r="E21" s="51"/>
      <c r="F21" s="5"/>
      <c r="G21" s="1"/>
      <c r="H21" s="1"/>
      <c r="I21" s="1"/>
      <c r="J21" s="1"/>
    </row>
    <row r="22" spans="1:10" s="11" customFormat="1" x14ac:dyDescent="0.2">
      <c r="A22" s="148" t="s">
        <v>32</v>
      </c>
      <c r="B22" s="149"/>
      <c r="C22" s="29">
        <v>1</v>
      </c>
      <c r="D22" s="24" t="s">
        <v>10</v>
      </c>
      <c r="E22" s="25"/>
      <c r="F22" s="26">
        <f>SUM(C22*E22)</f>
        <v>0</v>
      </c>
      <c r="G22" s="1"/>
      <c r="H22" s="1"/>
      <c r="I22" s="1"/>
      <c r="J22" s="1"/>
    </row>
    <row r="23" spans="1:10" s="11" customFormat="1" x14ac:dyDescent="0.2">
      <c r="A23" s="2"/>
      <c r="B23" s="1"/>
      <c r="C23" s="50"/>
      <c r="D23" s="14"/>
      <c r="E23" s="51"/>
      <c r="F23" s="5"/>
      <c r="G23" s="1"/>
      <c r="H23" s="1"/>
      <c r="I23" s="1"/>
      <c r="J23" s="1"/>
    </row>
    <row r="24" spans="1:10" s="11" customFormat="1" x14ac:dyDescent="0.2">
      <c r="A24" s="148" t="s">
        <v>33</v>
      </c>
      <c r="B24" s="149"/>
      <c r="C24" s="29">
        <v>1</v>
      </c>
      <c r="D24" s="24" t="s">
        <v>10</v>
      </c>
      <c r="E24" s="25"/>
      <c r="F24" s="26">
        <f>SUM(C24*E24)</f>
        <v>0</v>
      </c>
      <c r="G24" s="1"/>
      <c r="H24" s="1"/>
      <c r="I24" s="1"/>
      <c r="J24" s="1"/>
    </row>
    <row r="25" spans="1:10" s="11" customFormat="1" x14ac:dyDescent="0.2">
      <c r="A25" s="2"/>
      <c r="B25" s="1"/>
      <c r="C25" s="50"/>
      <c r="D25" s="14"/>
      <c r="E25" s="51"/>
      <c r="F25" s="5"/>
      <c r="G25" s="1"/>
      <c r="H25" s="1"/>
      <c r="I25" s="1"/>
      <c r="J25" s="1"/>
    </row>
    <row r="26" spans="1:10" s="11" customFormat="1" x14ac:dyDescent="0.2">
      <c r="A26" s="148" t="s">
        <v>34</v>
      </c>
      <c r="B26" s="149"/>
      <c r="C26" s="29">
        <v>1</v>
      </c>
      <c r="D26" s="24" t="s">
        <v>10</v>
      </c>
      <c r="E26" s="25"/>
      <c r="F26" s="26">
        <f>SUM(C26*E26)</f>
        <v>0</v>
      </c>
      <c r="G26" s="1"/>
      <c r="H26" s="1"/>
      <c r="I26" s="1"/>
      <c r="J26" s="1"/>
    </row>
    <row r="27" spans="1:10" s="11" customFormat="1" x14ac:dyDescent="0.2">
      <c r="A27" s="2"/>
      <c r="B27" s="1"/>
      <c r="C27" s="50"/>
      <c r="D27" s="14"/>
      <c r="E27" s="51"/>
      <c r="F27" s="5"/>
      <c r="G27" s="1"/>
      <c r="H27" s="1"/>
      <c r="I27" s="1"/>
      <c r="J27" s="1"/>
    </row>
    <row r="28" spans="1:10" s="11" customFormat="1" ht="12" customHeight="1" x14ac:dyDescent="0.2">
      <c r="A28" s="158" t="s">
        <v>35</v>
      </c>
      <c r="B28" s="160"/>
      <c r="C28" s="29">
        <v>1</v>
      </c>
      <c r="D28" s="24" t="s">
        <v>10</v>
      </c>
      <c r="E28" s="25"/>
      <c r="F28" s="26">
        <f>SUM(C28*E28)</f>
        <v>0</v>
      </c>
      <c r="G28" s="1"/>
      <c r="H28" s="1"/>
      <c r="I28" s="1"/>
      <c r="J28" s="1"/>
    </row>
    <row r="29" spans="1:10" s="11" customFormat="1" x14ac:dyDescent="0.2">
      <c r="A29" s="2"/>
      <c r="B29" s="1"/>
      <c r="C29" s="50"/>
      <c r="D29" s="14"/>
      <c r="E29" s="51"/>
      <c r="F29" s="5"/>
      <c r="G29" s="1"/>
      <c r="H29" s="1"/>
      <c r="I29" s="1"/>
      <c r="J29" s="1"/>
    </row>
    <row r="30" spans="1:10" s="11" customFormat="1" x14ac:dyDescent="0.2">
      <c r="A30" s="148" t="s">
        <v>36</v>
      </c>
      <c r="B30" s="149"/>
      <c r="C30" s="29">
        <v>1</v>
      </c>
      <c r="D30" s="24" t="s">
        <v>10</v>
      </c>
      <c r="E30" s="25"/>
      <c r="F30" s="26">
        <f>SUM(C30*E30)</f>
        <v>0</v>
      </c>
      <c r="G30" s="1"/>
      <c r="H30" s="1"/>
      <c r="I30" s="1"/>
      <c r="J30" s="1"/>
    </row>
    <row r="31" spans="1:10" s="11" customFormat="1" x14ac:dyDescent="0.2">
      <c r="A31" s="2"/>
      <c r="B31" s="1"/>
      <c r="C31" s="50"/>
      <c r="D31" s="14"/>
      <c r="E31" s="51"/>
      <c r="F31" s="5"/>
      <c r="G31" s="1"/>
      <c r="H31" s="1"/>
      <c r="I31" s="1"/>
      <c r="J31" s="1"/>
    </row>
    <row r="32" spans="1:10" s="11" customFormat="1" x14ac:dyDescent="0.2">
      <c r="A32" s="148" t="s">
        <v>37</v>
      </c>
      <c r="B32" s="149"/>
      <c r="C32" s="29">
        <v>1</v>
      </c>
      <c r="D32" s="24" t="s">
        <v>10</v>
      </c>
      <c r="E32" s="25"/>
      <c r="F32" s="26">
        <f>SUM(C32*E32)</f>
        <v>0</v>
      </c>
      <c r="G32" s="1"/>
      <c r="H32" s="1"/>
      <c r="I32" s="1"/>
      <c r="J32" s="1"/>
    </row>
    <row r="33" spans="1:10" s="11" customFormat="1" x14ac:dyDescent="0.2">
      <c r="A33" s="2"/>
      <c r="B33" s="1"/>
      <c r="C33" s="50"/>
      <c r="D33" s="14"/>
      <c r="E33" s="51"/>
      <c r="F33" s="5"/>
      <c r="G33" s="1"/>
      <c r="H33" s="1"/>
      <c r="I33" s="1"/>
      <c r="J33" s="1"/>
    </row>
    <row r="34" spans="1:10" s="11" customFormat="1" x14ac:dyDescent="0.2">
      <c r="A34" s="148" t="s">
        <v>114</v>
      </c>
      <c r="B34" s="149"/>
      <c r="C34" s="29">
        <v>1</v>
      </c>
      <c r="D34" s="24" t="s">
        <v>10</v>
      </c>
      <c r="E34" s="25"/>
      <c r="F34" s="26">
        <f>SUM(C34*E34)</f>
        <v>0</v>
      </c>
      <c r="G34" s="1"/>
      <c r="H34" s="1"/>
      <c r="I34" s="1"/>
      <c r="J34" s="1"/>
    </row>
    <row r="35" spans="1:10" s="11" customFormat="1" x14ac:dyDescent="0.2">
      <c r="A35" s="2"/>
      <c r="B35" s="1"/>
      <c r="C35" s="50"/>
      <c r="D35" s="14"/>
      <c r="E35" s="51"/>
      <c r="F35" s="5"/>
      <c r="G35" s="1"/>
      <c r="H35" s="1"/>
      <c r="I35" s="1"/>
      <c r="J35" s="1"/>
    </row>
    <row r="36" spans="1:10" s="11" customFormat="1" ht="12" customHeight="1" x14ac:dyDescent="0.2">
      <c r="A36" s="158" t="s">
        <v>38</v>
      </c>
      <c r="B36" s="160"/>
      <c r="C36" s="29">
        <v>1</v>
      </c>
      <c r="D36" s="24" t="s">
        <v>10</v>
      </c>
      <c r="E36" s="25"/>
      <c r="F36" s="26">
        <f>SUM(C36*E36)</f>
        <v>0</v>
      </c>
      <c r="G36" s="1"/>
      <c r="H36" s="1"/>
      <c r="I36" s="1"/>
      <c r="J36" s="1"/>
    </row>
    <row r="37" spans="1:10" s="11" customFormat="1" x14ac:dyDescent="0.2">
      <c r="A37" s="2"/>
      <c r="B37" s="1"/>
      <c r="C37" s="50"/>
      <c r="D37" s="14"/>
      <c r="E37" s="51"/>
      <c r="F37" s="5"/>
      <c r="G37" s="1"/>
      <c r="H37" s="1"/>
      <c r="I37" s="1"/>
      <c r="J37" s="1"/>
    </row>
    <row r="38" spans="1:10" s="11" customFormat="1" x14ac:dyDescent="0.2">
      <c r="A38" s="148" t="s">
        <v>39</v>
      </c>
      <c r="B38" s="149"/>
      <c r="C38" s="29">
        <v>1</v>
      </c>
      <c r="D38" s="24" t="s">
        <v>10</v>
      </c>
      <c r="E38" s="25"/>
      <c r="F38" s="26">
        <f>SUM(C38*E38)</f>
        <v>0</v>
      </c>
      <c r="G38" s="1"/>
      <c r="H38" s="1"/>
      <c r="I38" s="1"/>
      <c r="J38" s="1"/>
    </row>
    <row r="39" spans="1:10" s="11" customFormat="1" x14ac:dyDescent="0.2">
      <c r="A39" s="2"/>
      <c r="B39" s="1"/>
      <c r="C39" s="50"/>
      <c r="D39" s="14"/>
      <c r="E39" s="51"/>
      <c r="F39" s="5"/>
      <c r="G39" s="1"/>
      <c r="H39" s="1"/>
      <c r="I39" s="1"/>
      <c r="J39" s="1"/>
    </row>
    <row r="40" spans="1:10" s="11" customFormat="1" x14ac:dyDescent="0.2">
      <c r="A40" s="148" t="s">
        <v>125</v>
      </c>
      <c r="B40" s="149"/>
      <c r="C40" s="29">
        <v>3</v>
      </c>
      <c r="D40" s="24" t="s">
        <v>29</v>
      </c>
      <c r="E40" s="25"/>
      <c r="F40" s="26">
        <f>SUM(C40*E40)</f>
        <v>0</v>
      </c>
      <c r="G40" s="1"/>
      <c r="H40" s="1"/>
      <c r="I40" s="1"/>
      <c r="J40" s="1"/>
    </row>
    <row r="41" spans="1:10" s="11" customFormat="1" x14ac:dyDescent="0.2">
      <c r="A41" s="2"/>
      <c r="B41" s="1"/>
      <c r="C41" s="50"/>
      <c r="D41" s="14"/>
      <c r="E41" s="51"/>
      <c r="F41" s="5"/>
      <c r="G41" s="1"/>
      <c r="H41" s="1"/>
      <c r="I41" s="1"/>
      <c r="J41" s="1"/>
    </row>
    <row r="42" spans="1:10" s="11" customFormat="1" x14ac:dyDescent="0.2">
      <c r="A42" s="148" t="s">
        <v>40</v>
      </c>
      <c r="B42" s="149"/>
      <c r="C42" s="29">
        <v>1</v>
      </c>
      <c r="D42" s="24" t="s">
        <v>10</v>
      </c>
      <c r="E42" s="25"/>
      <c r="F42" s="26">
        <f>SUM(C42*E42)</f>
        <v>0</v>
      </c>
      <c r="G42" s="1"/>
      <c r="H42" s="1"/>
      <c r="I42" s="1"/>
      <c r="J42" s="1"/>
    </row>
    <row r="43" spans="1:10" s="11" customFormat="1" x14ac:dyDescent="0.2">
      <c r="A43" s="2"/>
      <c r="B43" s="1"/>
      <c r="C43" s="50"/>
      <c r="D43" s="14"/>
      <c r="E43" s="51"/>
      <c r="F43" s="5"/>
      <c r="G43" s="1"/>
      <c r="H43" s="1"/>
      <c r="I43" s="1"/>
      <c r="J43" s="1"/>
    </row>
    <row r="44" spans="1:10" s="11" customFormat="1" ht="12" customHeight="1" x14ac:dyDescent="0.2">
      <c r="A44" s="158" t="s">
        <v>41</v>
      </c>
      <c r="B44" s="160"/>
      <c r="C44" s="29">
        <v>1</v>
      </c>
      <c r="D44" s="24" t="s">
        <v>10</v>
      </c>
      <c r="E44" s="25"/>
      <c r="F44" s="26">
        <f>SUM(C44*E44)</f>
        <v>0</v>
      </c>
      <c r="G44" s="1"/>
      <c r="H44" s="1"/>
      <c r="I44" s="1"/>
      <c r="J44" s="1"/>
    </row>
    <row r="45" spans="1:10" s="11" customFormat="1" x14ac:dyDescent="0.2">
      <c r="A45" s="2"/>
      <c r="B45" s="1"/>
      <c r="C45" s="50"/>
      <c r="D45" s="14"/>
      <c r="E45" s="51"/>
      <c r="F45" s="5"/>
      <c r="G45" s="1"/>
      <c r="H45" s="1"/>
      <c r="I45" s="1"/>
      <c r="J45" s="1"/>
    </row>
    <row r="46" spans="1:10" s="11" customFormat="1" x14ac:dyDescent="0.2">
      <c r="A46" s="148" t="s">
        <v>42</v>
      </c>
      <c r="B46" s="149"/>
      <c r="C46" s="29">
        <v>1</v>
      </c>
      <c r="D46" s="24" t="s">
        <v>10</v>
      </c>
      <c r="E46" s="25"/>
      <c r="F46" s="26">
        <f>SUM(C46*E46)</f>
        <v>0</v>
      </c>
      <c r="G46" s="1"/>
      <c r="H46" s="1"/>
      <c r="I46" s="1"/>
      <c r="J46" s="1"/>
    </row>
    <row r="47" spans="1:10" s="11" customFormat="1" x14ac:dyDescent="0.2">
      <c r="A47" s="2"/>
      <c r="B47" s="1"/>
      <c r="C47" s="50"/>
      <c r="D47" s="14"/>
      <c r="E47" s="51"/>
      <c r="F47" s="5"/>
      <c r="G47" s="1"/>
      <c r="H47" s="1"/>
      <c r="I47" s="1"/>
      <c r="J47" s="1"/>
    </row>
    <row r="48" spans="1:10" s="11" customFormat="1" x14ac:dyDescent="0.2">
      <c r="A48" s="148" t="s">
        <v>43</v>
      </c>
      <c r="B48" s="149"/>
      <c r="C48" s="29">
        <v>1</v>
      </c>
      <c r="D48" s="24" t="s">
        <v>10</v>
      </c>
      <c r="E48" s="25"/>
      <c r="F48" s="26">
        <f>SUM(C48*E48)</f>
        <v>0</v>
      </c>
      <c r="G48" s="1"/>
      <c r="H48" s="1"/>
      <c r="I48" s="1"/>
      <c r="J48" s="1"/>
    </row>
    <row r="49" spans="1:10" s="11" customFormat="1" x14ac:dyDescent="0.2">
      <c r="A49" s="2"/>
      <c r="B49" s="1"/>
      <c r="C49" s="50"/>
      <c r="D49" s="14"/>
      <c r="E49" s="51"/>
      <c r="F49" s="5"/>
      <c r="G49" s="1"/>
      <c r="H49" s="1"/>
      <c r="I49" s="1"/>
      <c r="J49" s="1"/>
    </row>
    <row r="50" spans="1:10" s="11" customFormat="1" x14ac:dyDescent="0.2">
      <c r="A50" s="148" t="s">
        <v>44</v>
      </c>
      <c r="B50" s="149"/>
      <c r="C50" s="29">
        <v>1</v>
      </c>
      <c r="D50" s="24" t="s">
        <v>10</v>
      </c>
      <c r="E50" s="25"/>
      <c r="F50" s="26">
        <f>SUM(C50*E50)</f>
        <v>0</v>
      </c>
      <c r="G50" s="1"/>
      <c r="H50" s="1"/>
      <c r="I50" s="1"/>
      <c r="J50" s="1"/>
    </row>
    <row r="51" spans="1:10" s="11" customFormat="1" x14ac:dyDescent="0.2">
      <c r="A51" s="2"/>
      <c r="B51" s="1"/>
      <c r="C51" s="50"/>
      <c r="D51" s="14"/>
      <c r="E51" s="51"/>
      <c r="F51" s="5"/>
      <c r="G51" s="1"/>
      <c r="H51" s="1"/>
      <c r="I51" s="1"/>
      <c r="J51" s="1"/>
    </row>
    <row r="52" spans="1:10" s="11" customFormat="1" ht="12" customHeight="1" x14ac:dyDescent="0.2">
      <c r="A52" s="158" t="s">
        <v>45</v>
      </c>
      <c r="B52" s="160"/>
      <c r="C52" s="29">
        <v>1</v>
      </c>
      <c r="D52" s="24" t="s">
        <v>10</v>
      </c>
      <c r="E52" s="25"/>
      <c r="F52" s="26">
        <f>SUM(C52*E52)</f>
        <v>0</v>
      </c>
      <c r="G52" s="1"/>
      <c r="H52" s="1"/>
      <c r="I52" s="1"/>
      <c r="J52" s="1"/>
    </row>
    <row r="53" spans="1:10" s="11" customFormat="1" x14ac:dyDescent="0.2">
      <c r="A53" s="2"/>
      <c r="B53" s="1"/>
      <c r="C53" s="50"/>
      <c r="D53" s="14"/>
      <c r="E53" s="51"/>
      <c r="F53" s="5"/>
      <c r="G53" s="1"/>
      <c r="H53" s="1"/>
      <c r="I53" s="1"/>
      <c r="J53" s="1"/>
    </row>
    <row r="54" spans="1:10" s="11" customFormat="1" x14ac:dyDescent="0.2">
      <c r="A54" s="148" t="s">
        <v>46</v>
      </c>
      <c r="B54" s="149"/>
      <c r="C54" s="29">
        <v>1</v>
      </c>
      <c r="D54" s="24" t="s">
        <v>10</v>
      </c>
      <c r="E54" s="25"/>
      <c r="F54" s="26">
        <f>SUM(C54*E54)</f>
        <v>0</v>
      </c>
      <c r="G54" s="1"/>
      <c r="H54" s="1"/>
      <c r="I54" s="1"/>
      <c r="J54" s="1"/>
    </row>
    <row r="55" spans="1:10" s="11" customFormat="1" x14ac:dyDescent="0.2">
      <c r="A55" s="2"/>
      <c r="B55" s="1"/>
      <c r="C55" s="50"/>
      <c r="D55" s="14"/>
      <c r="E55" s="51"/>
      <c r="F55" s="5"/>
      <c r="G55" s="1"/>
      <c r="H55" s="1"/>
      <c r="I55" s="1"/>
      <c r="J55" s="1"/>
    </row>
    <row r="56" spans="1:10" s="11" customFormat="1" x14ac:dyDescent="0.2">
      <c r="A56" s="148" t="s">
        <v>47</v>
      </c>
      <c r="B56" s="149"/>
      <c r="C56" s="29">
        <v>1</v>
      </c>
      <c r="D56" s="24" t="s">
        <v>10</v>
      </c>
      <c r="E56" s="25"/>
      <c r="F56" s="26">
        <f>SUM(C56*E56)</f>
        <v>0</v>
      </c>
      <c r="G56" s="1"/>
      <c r="H56" s="1"/>
      <c r="I56" s="1"/>
      <c r="J56" s="1"/>
    </row>
    <row r="57" spans="1:10" s="11" customFormat="1" x14ac:dyDescent="0.2">
      <c r="A57" s="2"/>
      <c r="B57" s="1"/>
      <c r="C57" s="50"/>
      <c r="D57" s="14"/>
      <c r="E57" s="51"/>
      <c r="F57" s="5"/>
      <c r="G57" s="1"/>
      <c r="H57" s="1"/>
      <c r="I57" s="1"/>
      <c r="J57" s="1"/>
    </row>
    <row r="58" spans="1:10" s="11" customFormat="1" x14ac:dyDescent="0.2">
      <c r="A58" s="148" t="s">
        <v>48</v>
      </c>
      <c r="B58" s="149"/>
      <c r="C58" s="29">
        <v>1</v>
      </c>
      <c r="D58" s="24" t="s">
        <v>10</v>
      </c>
      <c r="E58" s="25"/>
      <c r="F58" s="26">
        <f>SUM(C58*E58)</f>
        <v>0</v>
      </c>
      <c r="G58" s="1"/>
      <c r="H58" s="1"/>
      <c r="I58" s="1"/>
      <c r="J58" s="1"/>
    </row>
    <row r="59" spans="1:10" x14ac:dyDescent="0.2">
      <c r="A59" s="30"/>
      <c r="B59" s="52"/>
      <c r="C59" s="49"/>
      <c r="D59" s="45"/>
      <c r="E59" s="47"/>
      <c r="F59" s="23"/>
    </row>
    <row r="60" spans="1:10" s="11" customFormat="1" x14ac:dyDescent="0.2">
      <c r="A60" s="37" t="s">
        <v>25</v>
      </c>
      <c r="B60" s="38"/>
      <c r="C60" s="39"/>
      <c r="D60" s="39"/>
      <c r="E60" s="40"/>
      <c r="F60" s="41"/>
      <c r="G60" s="62"/>
      <c r="H60" s="1"/>
      <c r="I60" s="1"/>
      <c r="J60" s="1"/>
    </row>
    <row r="61" spans="1:10" s="11" customFormat="1" x14ac:dyDescent="0.2">
      <c r="A61" s="2"/>
      <c r="B61" s="1"/>
      <c r="C61" s="63"/>
      <c r="D61" s="1"/>
      <c r="E61" s="4"/>
      <c r="F61" s="5"/>
      <c r="G61" s="62"/>
      <c r="H61" s="1"/>
      <c r="I61" s="1"/>
      <c r="J61" s="1"/>
    </row>
    <row r="62" spans="1:10" x14ac:dyDescent="0.2">
      <c r="A62" s="146" t="s">
        <v>13</v>
      </c>
      <c r="B62" s="147"/>
      <c r="C62" s="49"/>
      <c r="D62" s="45"/>
      <c r="E62" s="47"/>
      <c r="F62" s="23"/>
      <c r="G62" s="62"/>
    </row>
    <row r="63" spans="1:10" s="11" customFormat="1" x14ac:dyDescent="0.2">
      <c r="A63" s="2"/>
      <c r="B63" s="1"/>
      <c r="C63" s="63"/>
      <c r="D63" s="1"/>
      <c r="E63" s="4"/>
      <c r="F63" s="5"/>
      <c r="G63" s="62"/>
      <c r="H63" s="1"/>
      <c r="I63" s="1"/>
      <c r="J63" s="1"/>
    </row>
    <row r="64" spans="1:10" s="11" customFormat="1" ht="12" customHeight="1" x14ac:dyDescent="0.2">
      <c r="A64" s="158" t="s">
        <v>51</v>
      </c>
      <c r="B64" s="159"/>
      <c r="C64" s="29">
        <v>1</v>
      </c>
      <c r="D64" s="24" t="s">
        <v>10</v>
      </c>
      <c r="E64" s="25"/>
      <c r="F64" s="26">
        <f>SUM(C64*E64)</f>
        <v>0</v>
      </c>
      <c r="G64" s="62"/>
      <c r="H64" s="1"/>
      <c r="I64" s="1"/>
      <c r="J64" s="1"/>
    </row>
    <row r="65" spans="1:10" s="11" customFormat="1" x14ac:dyDescent="0.2">
      <c r="A65" s="2"/>
      <c r="B65" s="1"/>
      <c r="C65" s="50"/>
      <c r="D65" s="14"/>
      <c r="E65" s="51"/>
      <c r="F65" s="5"/>
      <c r="G65" s="62"/>
      <c r="H65" s="1"/>
      <c r="I65" s="1"/>
      <c r="J65" s="1"/>
    </row>
    <row r="66" spans="1:10" s="11" customFormat="1" x14ac:dyDescent="0.2">
      <c r="A66" s="148" t="s">
        <v>52</v>
      </c>
      <c r="B66" s="149"/>
      <c r="C66" s="29">
        <v>1</v>
      </c>
      <c r="D66" s="24" t="s">
        <v>10</v>
      </c>
      <c r="E66" s="25"/>
      <c r="F66" s="26">
        <f>SUM(C66*E66)</f>
        <v>0</v>
      </c>
      <c r="G66" s="62"/>
      <c r="H66" s="1"/>
      <c r="I66" s="1"/>
      <c r="J66" s="1"/>
    </row>
    <row r="67" spans="1:10" s="11" customFormat="1" x14ac:dyDescent="0.2">
      <c r="A67" s="2"/>
      <c r="B67" s="1"/>
      <c r="C67" s="50"/>
      <c r="D67" s="14"/>
      <c r="E67" s="51"/>
      <c r="F67" s="5"/>
      <c r="G67" s="62"/>
      <c r="H67" s="1"/>
      <c r="I67" s="1"/>
      <c r="J67" s="1"/>
    </row>
    <row r="68" spans="1:10" s="11" customFormat="1" x14ac:dyDescent="0.2">
      <c r="A68" s="148" t="s">
        <v>53</v>
      </c>
      <c r="B68" s="149"/>
      <c r="C68" s="29">
        <v>1</v>
      </c>
      <c r="D68" s="24" t="s">
        <v>10</v>
      </c>
      <c r="E68" s="25"/>
      <c r="F68" s="26">
        <f>SUM(C68*E68)</f>
        <v>0</v>
      </c>
      <c r="G68" s="62"/>
      <c r="H68" s="1"/>
      <c r="I68" s="1"/>
      <c r="J68" s="1"/>
    </row>
    <row r="69" spans="1:10" s="11" customFormat="1" x14ac:dyDescent="0.2">
      <c r="A69" s="2"/>
      <c r="B69" s="1"/>
      <c r="C69" s="50"/>
      <c r="D69" s="14"/>
      <c r="E69" s="51"/>
      <c r="F69" s="5"/>
      <c r="G69" s="62"/>
      <c r="H69" s="1"/>
      <c r="I69" s="1"/>
      <c r="J69" s="1"/>
    </row>
    <row r="70" spans="1:10" s="11" customFormat="1" x14ac:dyDescent="0.2">
      <c r="A70" s="148" t="s">
        <v>54</v>
      </c>
      <c r="B70" s="149"/>
      <c r="C70" s="29">
        <v>1</v>
      </c>
      <c r="D70" s="24" t="s">
        <v>10</v>
      </c>
      <c r="E70" s="25"/>
      <c r="F70" s="26">
        <f>SUM(C70*E70)</f>
        <v>0</v>
      </c>
      <c r="G70" s="62"/>
      <c r="H70" s="1"/>
      <c r="I70" s="1"/>
      <c r="J70" s="1"/>
    </row>
    <row r="71" spans="1:10" s="11" customFormat="1" x14ac:dyDescent="0.2">
      <c r="A71" s="2"/>
      <c r="B71" s="1"/>
      <c r="C71" s="50"/>
      <c r="D71" s="14"/>
      <c r="E71" s="51"/>
      <c r="F71" s="5"/>
      <c r="G71" s="62"/>
      <c r="H71" s="1"/>
      <c r="I71" s="1"/>
      <c r="J71" s="1"/>
    </row>
    <row r="72" spans="1:10" s="11" customFormat="1" x14ac:dyDescent="0.2">
      <c r="A72" s="148" t="s">
        <v>55</v>
      </c>
      <c r="B72" s="149"/>
      <c r="C72" s="29">
        <v>1</v>
      </c>
      <c r="D72" s="24" t="s">
        <v>10</v>
      </c>
      <c r="E72" s="25"/>
      <c r="F72" s="26">
        <f>SUM(C72*E72)</f>
        <v>0</v>
      </c>
      <c r="G72" s="62"/>
      <c r="H72" s="1"/>
      <c r="I72" s="1"/>
      <c r="J72" s="1"/>
    </row>
    <row r="73" spans="1:10" s="11" customFormat="1" x14ac:dyDescent="0.2">
      <c r="A73" s="2"/>
      <c r="B73" s="1"/>
      <c r="C73" s="50"/>
      <c r="D73" s="14"/>
      <c r="E73" s="51"/>
      <c r="F73" s="5"/>
      <c r="G73" s="62"/>
      <c r="H73" s="1"/>
      <c r="I73" s="1"/>
      <c r="J73" s="1"/>
    </row>
    <row r="74" spans="1:10" s="11" customFormat="1" x14ac:dyDescent="0.2">
      <c r="A74" s="148" t="s">
        <v>56</v>
      </c>
      <c r="B74" s="149"/>
      <c r="C74" s="29">
        <v>1</v>
      </c>
      <c r="D74" s="24" t="s">
        <v>10</v>
      </c>
      <c r="E74" s="25"/>
      <c r="F74" s="26">
        <f>SUM(C74*E74)</f>
        <v>0</v>
      </c>
      <c r="G74" s="62"/>
      <c r="H74" s="1"/>
      <c r="I74" s="1"/>
      <c r="J74" s="1"/>
    </row>
    <row r="75" spans="1:10" s="11" customFormat="1" x14ac:dyDescent="0.2">
      <c r="A75" s="2"/>
      <c r="B75" s="1"/>
      <c r="C75" s="50"/>
      <c r="D75" s="14"/>
      <c r="E75" s="51"/>
      <c r="F75" s="5"/>
      <c r="G75" s="62"/>
      <c r="H75" s="1"/>
      <c r="I75" s="1"/>
      <c r="J75" s="1"/>
    </row>
    <row r="76" spans="1:10" s="11" customFormat="1" x14ac:dyDescent="0.2">
      <c r="A76" s="148" t="s">
        <v>57</v>
      </c>
      <c r="B76" s="149"/>
      <c r="C76" s="24">
        <v>1</v>
      </c>
      <c r="D76" s="24" t="s">
        <v>10</v>
      </c>
      <c r="E76" s="25"/>
      <c r="F76" s="26">
        <f>SUM(C76*E76)</f>
        <v>0</v>
      </c>
      <c r="G76" s="62"/>
      <c r="H76" s="1"/>
      <c r="I76" s="1"/>
      <c r="J76" s="1"/>
    </row>
    <row r="77" spans="1:10" s="11" customFormat="1" x14ac:dyDescent="0.2">
      <c r="A77" s="2"/>
      <c r="B77" s="1"/>
      <c r="C77" s="50"/>
      <c r="D77" s="14"/>
      <c r="E77" s="51"/>
      <c r="F77" s="5"/>
      <c r="G77" s="62"/>
      <c r="H77" s="1"/>
      <c r="I77" s="1"/>
      <c r="J77" s="1"/>
    </row>
    <row r="78" spans="1:10" s="11" customFormat="1" x14ac:dyDescent="0.2">
      <c r="A78" s="150" t="s">
        <v>126</v>
      </c>
      <c r="B78" s="151"/>
      <c r="C78" s="72">
        <v>3</v>
      </c>
      <c r="D78" s="72" t="s">
        <v>29</v>
      </c>
      <c r="E78" s="73"/>
      <c r="F78" s="74">
        <f>SUM(C78*E78)</f>
        <v>0</v>
      </c>
      <c r="G78" s="62"/>
      <c r="H78" s="1"/>
      <c r="I78" s="1"/>
      <c r="J78" s="1"/>
    </row>
    <row r="79" spans="1:10" s="11" customFormat="1" x14ac:dyDescent="0.2">
      <c r="A79" s="2"/>
      <c r="B79" s="1"/>
      <c r="C79" s="50"/>
      <c r="D79" s="14"/>
      <c r="E79" s="51"/>
      <c r="F79" s="5"/>
      <c r="G79" s="62"/>
      <c r="H79" s="1"/>
      <c r="I79" s="1"/>
      <c r="J79" s="1"/>
    </row>
    <row r="80" spans="1:10" s="11" customFormat="1" x14ac:dyDescent="0.2">
      <c r="A80" s="148" t="s">
        <v>58</v>
      </c>
      <c r="B80" s="149"/>
      <c r="C80" s="24">
        <v>1</v>
      </c>
      <c r="D80" s="24" t="s">
        <v>10</v>
      </c>
      <c r="E80" s="25"/>
      <c r="F80" s="26">
        <f>SUM(C80*E80)</f>
        <v>0</v>
      </c>
      <c r="G80" s="62"/>
      <c r="H80" s="1"/>
      <c r="I80" s="1"/>
      <c r="J80" s="1"/>
    </row>
    <row r="81" spans="1:10" s="11" customFormat="1" x14ac:dyDescent="0.2">
      <c r="A81" s="2"/>
      <c r="B81" s="1"/>
      <c r="C81" s="50"/>
      <c r="D81" s="14"/>
      <c r="E81" s="51"/>
      <c r="F81" s="5"/>
      <c r="G81" s="62"/>
      <c r="H81" s="1"/>
      <c r="I81" s="1"/>
      <c r="J81" s="1"/>
    </row>
    <row r="82" spans="1:10" s="11" customFormat="1" x14ac:dyDescent="0.2">
      <c r="A82" s="148" t="s">
        <v>60</v>
      </c>
      <c r="B82" s="149"/>
      <c r="C82" s="24">
        <v>1</v>
      </c>
      <c r="D82" s="24" t="s">
        <v>10</v>
      </c>
      <c r="E82" s="25"/>
      <c r="F82" s="26">
        <f>SUM(C82*E82)</f>
        <v>0</v>
      </c>
      <c r="G82" s="62"/>
      <c r="H82" s="1"/>
      <c r="I82" s="1"/>
      <c r="J82" s="1"/>
    </row>
    <row r="83" spans="1:10" s="11" customFormat="1" x14ac:dyDescent="0.2">
      <c r="A83" s="2"/>
      <c r="B83" s="1"/>
      <c r="C83" s="50"/>
      <c r="D83" s="14"/>
      <c r="E83" s="51"/>
      <c r="F83" s="5"/>
      <c r="G83" s="62"/>
      <c r="H83" s="1"/>
      <c r="I83" s="1"/>
      <c r="J83" s="1"/>
    </row>
    <row r="84" spans="1:10" s="11" customFormat="1" x14ac:dyDescent="0.2">
      <c r="A84" s="148" t="s">
        <v>59</v>
      </c>
      <c r="B84" s="149"/>
      <c r="C84" s="24">
        <v>1</v>
      </c>
      <c r="D84" s="24" t="s">
        <v>10</v>
      </c>
      <c r="E84" s="25"/>
      <c r="F84" s="26">
        <f>SUM(C84*E84)</f>
        <v>0</v>
      </c>
      <c r="G84" s="62"/>
      <c r="H84" s="1"/>
      <c r="I84" s="1"/>
      <c r="J84" s="1"/>
    </row>
    <row r="85" spans="1:10" s="11" customFormat="1" x14ac:dyDescent="0.2">
      <c r="A85" s="2"/>
      <c r="B85" s="1"/>
      <c r="C85" s="50"/>
      <c r="D85" s="14"/>
      <c r="E85" s="51"/>
      <c r="F85" s="5"/>
      <c r="G85" s="62"/>
      <c r="H85" s="1"/>
      <c r="I85" s="1"/>
      <c r="J85" s="1"/>
    </row>
    <row r="86" spans="1:10" s="11" customFormat="1" x14ac:dyDescent="0.2">
      <c r="A86" s="148" t="s">
        <v>61</v>
      </c>
      <c r="B86" s="149"/>
      <c r="C86" s="24">
        <v>1</v>
      </c>
      <c r="D86" s="24" t="s">
        <v>10</v>
      </c>
      <c r="E86" s="25"/>
      <c r="F86" s="26">
        <f>SUM(C86*E86)</f>
        <v>0</v>
      </c>
      <c r="G86" s="62"/>
      <c r="H86" s="1"/>
      <c r="I86" s="1"/>
      <c r="J86" s="1"/>
    </row>
    <row r="87" spans="1:10" s="11" customFormat="1" x14ac:dyDescent="0.2">
      <c r="A87" s="2"/>
      <c r="B87" s="1"/>
      <c r="C87" s="50"/>
      <c r="D87" s="14"/>
      <c r="E87" s="51"/>
      <c r="F87" s="5"/>
      <c r="G87" s="62"/>
      <c r="H87" s="1"/>
      <c r="I87" s="1"/>
      <c r="J87" s="1"/>
    </row>
    <row r="88" spans="1:10" s="11" customFormat="1" ht="12" customHeight="1" x14ac:dyDescent="0.2">
      <c r="A88" s="158" t="s">
        <v>62</v>
      </c>
      <c r="B88" s="159"/>
      <c r="C88" s="29">
        <v>1</v>
      </c>
      <c r="D88" s="24" t="s">
        <v>10</v>
      </c>
      <c r="E88" s="25"/>
      <c r="F88" s="26">
        <f>SUM(C88*E88)</f>
        <v>0</v>
      </c>
      <c r="G88" s="62"/>
      <c r="H88" s="1"/>
      <c r="I88" s="1"/>
      <c r="J88" s="1"/>
    </row>
    <row r="89" spans="1:10" s="11" customFormat="1" x14ac:dyDescent="0.2">
      <c r="A89" s="2"/>
      <c r="B89" s="1"/>
      <c r="C89" s="50"/>
      <c r="D89" s="14"/>
      <c r="E89" s="51"/>
      <c r="F89" s="5"/>
      <c r="G89" s="62"/>
      <c r="H89" s="1"/>
      <c r="I89" s="1"/>
      <c r="J89" s="1"/>
    </row>
    <row r="90" spans="1:10" s="11" customFormat="1" x14ac:dyDescent="0.2">
      <c r="A90" s="148" t="s">
        <v>63</v>
      </c>
      <c r="B90" s="149"/>
      <c r="C90" s="29">
        <v>1</v>
      </c>
      <c r="D90" s="24" t="s">
        <v>10</v>
      </c>
      <c r="E90" s="25"/>
      <c r="F90" s="26">
        <f>SUM(C90*E90)</f>
        <v>0</v>
      </c>
      <c r="G90" s="62"/>
      <c r="H90" s="1"/>
      <c r="I90" s="1"/>
      <c r="J90" s="1"/>
    </row>
    <row r="91" spans="1:10" s="11" customFormat="1" x14ac:dyDescent="0.2">
      <c r="A91" s="2"/>
      <c r="B91" s="1"/>
      <c r="C91" s="50"/>
      <c r="D91" s="14"/>
      <c r="E91" s="51"/>
      <c r="F91" s="5"/>
      <c r="G91" s="62"/>
      <c r="H91" s="1"/>
      <c r="I91" s="1"/>
      <c r="J91" s="1"/>
    </row>
    <row r="92" spans="1:10" s="11" customFormat="1" x14ac:dyDescent="0.2">
      <c r="A92" s="148" t="s">
        <v>64</v>
      </c>
      <c r="B92" s="149"/>
      <c r="C92" s="29">
        <v>1</v>
      </c>
      <c r="D92" s="24" t="s">
        <v>10</v>
      </c>
      <c r="E92" s="25"/>
      <c r="F92" s="26">
        <f>SUM(C92*E92)</f>
        <v>0</v>
      </c>
      <c r="G92" s="62"/>
      <c r="H92" s="1"/>
      <c r="I92" s="1"/>
      <c r="J92" s="1"/>
    </row>
    <row r="93" spans="1:10" s="11" customFormat="1" x14ac:dyDescent="0.2">
      <c r="A93" s="2"/>
      <c r="B93" s="1"/>
      <c r="C93" s="50"/>
      <c r="D93" s="14"/>
      <c r="E93" s="51"/>
      <c r="F93" s="5"/>
      <c r="G93" s="62"/>
      <c r="H93" s="1"/>
      <c r="I93" s="1"/>
      <c r="J93" s="1"/>
    </row>
    <row r="94" spans="1:10" s="11" customFormat="1" x14ac:dyDescent="0.2">
      <c r="A94" s="148" t="s">
        <v>65</v>
      </c>
      <c r="B94" s="149"/>
      <c r="C94" s="29">
        <v>1</v>
      </c>
      <c r="D94" s="24" t="s">
        <v>10</v>
      </c>
      <c r="E94" s="25"/>
      <c r="F94" s="26">
        <f>SUM(C94*E94)</f>
        <v>0</v>
      </c>
      <c r="G94" s="62"/>
      <c r="H94" s="1"/>
      <c r="I94" s="1"/>
      <c r="J94" s="1"/>
    </row>
    <row r="95" spans="1:10" s="11" customFormat="1" x14ac:dyDescent="0.2">
      <c r="A95" s="2"/>
      <c r="B95" s="1"/>
      <c r="C95" s="50"/>
      <c r="D95" s="14"/>
      <c r="E95" s="51"/>
      <c r="F95" s="5"/>
      <c r="G95" s="62"/>
      <c r="H95" s="1"/>
      <c r="I95" s="1"/>
      <c r="J95" s="1"/>
    </row>
    <row r="96" spans="1:10" s="11" customFormat="1" x14ac:dyDescent="0.2">
      <c r="A96" s="148" t="s">
        <v>66</v>
      </c>
      <c r="B96" s="149"/>
      <c r="C96" s="29">
        <v>1</v>
      </c>
      <c r="D96" s="24" t="s">
        <v>10</v>
      </c>
      <c r="E96" s="25"/>
      <c r="F96" s="26">
        <f>SUM(C96*E96)</f>
        <v>0</v>
      </c>
      <c r="G96" s="62"/>
      <c r="H96" s="1"/>
      <c r="I96" s="1"/>
      <c r="J96" s="1"/>
    </row>
    <row r="97" spans="1:10" s="11" customFormat="1" x14ac:dyDescent="0.2">
      <c r="A97" s="2"/>
      <c r="B97" s="1"/>
      <c r="C97" s="50"/>
      <c r="D97" s="14"/>
      <c r="E97" s="51"/>
      <c r="F97" s="5"/>
      <c r="G97" s="62"/>
      <c r="H97" s="1"/>
      <c r="I97" s="1"/>
      <c r="J97" s="1"/>
    </row>
    <row r="98" spans="1:10" s="11" customFormat="1" x14ac:dyDescent="0.2">
      <c r="A98" s="148" t="s">
        <v>115</v>
      </c>
      <c r="B98" s="149"/>
      <c r="C98" s="29">
        <v>1</v>
      </c>
      <c r="D98" s="24" t="s">
        <v>10</v>
      </c>
      <c r="E98" s="25"/>
      <c r="F98" s="26">
        <f>SUM(C98*E98)</f>
        <v>0</v>
      </c>
      <c r="G98" s="62"/>
      <c r="H98" s="1"/>
      <c r="I98" s="1"/>
      <c r="J98" s="1"/>
    </row>
    <row r="99" spans="1:10" s="11" customFormat="1" x14ac:dyDescent="0.2">
      <c r="A99" s="2"/>
      <c r="B99" s="1"/>
      <c r="C99" s="50"/>
      <c r="D99" s="14"/>
      <c r="E99" s="51"/>
      <c r="F99" s="5"/>
      <c r="G99" s="62"/>
      <c r="H99" s="1"/>
      <c r="I99" s="1"/>
      <c r="J99" s="1"/>
    </row>
    <row r="100" spans="1:10" s="11" customFormat="1" x14ac:dyDescent="0.2">
      <c r="A100" s="148" t="s">
        <v>116</v>
      </c>
      <c r="B100" s="149"/>
      <c r="C100" s="24">
        <v>1</v>
      </c>
      <c r="D100" s="24" t="s">
        <v>10</v>
      </c>
      <c r="E100" s="25"/>
      <c r="F100" s="26">
        <f>SUM(C100*E100)</f>
        <v>0</v>
      </c>
      <c r="G100" s="62"/>
      <c r="H100" s="1"/>
      <c r="I100" s="1"/>
      <c r="J100" s="1"/>
    </row>
    <row r="101" spans="1:10" s="11" customFormat="1" x14ac:dyDescent="0.2">
      <c r="A101" s="2"/>
      <c r="B101" s="1"/>
      <c r="C101" s="50"/>
      <c r="D101" s="14"/>
      <c r="E101" s="51"/>
      <c r="F101" s="5"/>
      <c r="G101" s="62"/>
      <c r="H101" s="1"/>
      <c r="I101" s="1"/>
      <c r="J101" s="1"/>
    </row>
    <row r="102" spans="1:10" s="11" customFormat="1" x14ac:dyDescent="0.2">
      <c r="A102" s="148" t="s">
        <v>117</v>
      </c>
      <c r="B102" s="149"/>
      <c r="C102" s="24">
        <v>1</v>
      </c>
      <c r="D102" s="24" t="s">
        <v>10</v>
      </c>
      <c r="E102" s="25"/>
      <c r="F102" s="26">
        <f>SUM(C102*E102)</f>
        <v>0</v>
      </c>
      <c r="G102" s="62"/>
      <c r="H102" s="1"/>
      <c r="I102" s="1"/>
      <c r="J102" s="1"/>
    </row>
    <row r="103" spans="1:10" s="11" customFormat="1" x14ac:dyDescent="0.2">
      <c r="A103" s="2"/>
      <c r="B103" s="1"/>
      <c r="C103" s="50"/>
      <c r="D103" s="14"/>
      <c r="E103" s="51"/>
      <c r="F103" s="5"/>
      <c r="G103" s="62"/>
      <c r="H103" s="1"/>
      <c r="I103" s="1"/>
      <c r="J103" s="1"/>
    </row>
    <row r="104" spans="1:10" s="11" customFormat="1" x14ac:dyDescent="0.2">
      <c r="A104" s="148" t="s">
        <v>118</v>
      </c>
      <c r="B104" s="149"/>
      <c r="C104" s="24">
        <v>1</v>
      </c>
      <c r="D104" s="24" t="s">
        <v>10</v>
      </c>
      <c r="E104" s="25"/>
      <c r="F104" s="26">
        <f>SUM(C104*E104)</f>
        <v>0</v>
      </c>
      <c r="G104" s="62"/>
      <c r="H104" s="1"/>
      <c r="I104" s="1"/>
      <c r="J104" s="1"/>
    </row>
    <row r="105" spans="1:10" s="11" customFormat="1" x14ac:dyDescent="0.2">
      <c r="A105" s="2"/>
      <c r="B105" s="1"/>
      <c r="C105" s="50"/>
      <c r="D105" s="14"/>
      <c r="E105" s="51"/>
      <c r="F105" s="5"/>
      <c r="G105" s="62"/>
      <c r="H105" s="1"/>
      <c r="I105" s="1"/>
      <c r="J105" s="1"/>
    </row>
    <row r="106" spans="1:10" s="11" customFormat="1" x14ac:dyDescent="0.2">
      <c r="A106" s="148" t="s">
        <v>67</v>
      </c>
      <c r="B106" s="149"/>
      <c r="C106" s="24">
        <v>1</v>
      </c>
      <c r="D106" s="24" t="s">
        <v>10</v>
      </c>
      <c r="E106" s="25"/>
      <c r="F106" s="26">
        <f>SUM(C106*E106)</f>
        <v>0</v>
      </c>
      <c r="G106" s="62"/>
      <c r="H106" s="1"/>
      <c r="I106" s="1"/>
      <c r="J106" s="1"/>
    </row>
    <row r="107" spans="1:10" s="11" customFormat="1" x14ac:dyDescent="0.2">
      <c r="A107" s="2"/>
      <c r="B107" s="1"/>
      <c r="C107" s="50"/>
      <c r="D107" s="14"/>
      <c r="E107" s="51"/>
      <c r="F107" s="5"/>
      <c r="G107" s="62"/>
      <c r="H107" s="1"/>
      <c r="I107" s="1"/>
      <c r="J107" s="1"/>
    </row>
    <row r="108" spans="1:10" s="11" customFormat="1" x14ac:dyDescent="0.2">
      <c r="A108" s="148" t="s">
        <v>68</v>
      </c>
      <c r="B108" s="149"/>
      <c r="C108" s="24">
        <v>1</v>
      </c>
      <c r="D108" s="24" t="s">
        <v>10</v>
      </c>
      <c r="E108" s="25"/>
      <c r="F108" s="26">
        <f>SUM(C108*E108)</f>
        <v>0</v>
      </c>
      <c r="G108" s="62"/>
      <c r="H108" s="1"/>
      <c r="I108" s="1"/>
      <c r="J108" s="1"/>
    </row>
    <row r="109" spans="1:10" s="11" customFormat="1" x14ac:dyDescent="0.2">
      <c r="A109" s="2"/>
      <c r="B109" s="1"/>
      <c r="C109" s="50"/>
      <c r="D109" s="14"/>
      <c r="E109" s="51"/>
      <c r="F109" s="5"/>
      <c r="G109" s="62"/>
      <c r="H109" s="1"/>
      <c r="I109" s="1"/>
      <c r="J109" s="1"/>
    </row>
    <row r="110" spans="1:10" s="11" customFormat="1" x14ac:dyDescent="0.2">
      <c r="A110" s="148" t="s">
        <v>69</v>
      </c>
      <c r="B110" s="149"/>
      <c r="C110" s="24">
        <v>1</v>
      </c>
      <c r="D110" s="24" t="s">
        <v>10</v>
      </c>
      <c r="E110" s="25"/>
      <c r="F110" s="26">
        <f>SUM(C110*E110)</f>
        <v>0</v>
      </c>
      <c r="G110" s="62"/>
      <c r="H110" s="1"/>
      <c r="I110" s="1"/>
      <c r="J110" s="1"/>
    </row>
    <row r="111" spans="1:10" s="11" customFormat="1" x14ac:dyDescent="0.2">
      <c r="A111" s="2"/>
      <c r="B111" s="1"/>
      <c r="C111" s="50"/>
      <c r="D111" s="14"/>
      <c r="E111" s="51"/>
      <c r="F111" s="5"/>
      <c r="G111" s="62"/>
      <c r="H111" s="1"/>
      <c r="I111" s="1"/>
      <c r="J111" s="1"/>
    </row>
    <row r="112" spans="1:10" s="11" customFormat="1" x14ac:dyDescent="0.2">
      <c r="A112" s="148" t="s">
        <v>70</v>
      </c>
      <c r="B112" s="149"/>
      <c r="C112" s="24">
        <v>1</v>
      </c>
      <c r="D112" s="24" t="s">
        <v>10</v>
      </c>
      <c r="E112" s="25"/>
      <c r="F112" s="26">
        <f>SUM(C112*E112)</f>
        <v>0</v>
      </c>
      <c r="G112" s="62"/>
      <c r="H112" s="1"/>
      <c r="I112" s="1"/>
      <c r="J112" s="1"/>
    </row>
    <row r="113" spans="1:10" s="11" customFormat="1" x14ac:dyDescent="0.2">
      <c r="A113" s="2"/>
      <c r="B113" s="1"/>
      <c r="C113" s="50"/>
      <c r="D113" s="14"/>
      <c r="E113" s="51"/>
      <c r="F113" s="5"/>
      <c r="G113" s="62"/>
      <c r="H113" s="1"/>
      <c r="I113" s="1"/>
      <c r="J113" s="1"/>
    </row>
    <row r="114" spans="1:10" s="11" customFormat="1" x14ac:dyDescent="0.2">
      <c r="A114" s="148" t="s">
        <v>71</v>
      </c>
      <c r="B114" s="149"/>
      <c r="C114" s="24">
        <v>1</v>
      </c>
      <c r="D114" s="24" t="s">
        <v>10</v>
      </c>
      <c r="E114" s="25"/>
      <c r="F114" s="26">
        <f>SUM(C114*E114)</f>
        <v>0</v>
      </c>
      <c r="G114" s="62"/>
      <c r="H114" s="1"/>
      <c r="I114" s="1"/>
      <c r="J114" s="1"/>
    </row>
    <row r="115" spans="1:10" s="11" customFormat="1" x14ac:dyDescent="0.2">
      <c r="A115" s="2"/>
      <c r="B115" s="1"/>
      <c r="C115" s="50"/>
      <c r="D115" s="14"/>
      <c r="E115" s="51"/>
      <c r="F115" s="5"/>
      <c r="G115" s="62"/>
      <c r="H115" s="1"/>
      <c r="I115" s="1"/>
      <c r="J115" s="1"/>
    </row>
    <row r="116" spans="1:10" s="11" customFormat="1" x14ac:dyDescent="0.2">
      <c r="A116" s="148" t="s">
        <v>72</v>
      </c>
      <c r="B116" s="149"/>
      <c r="C116" s="24">
        <v>1</v>
      </c>
      <c r="D116" s="24" t="s">
        <v>10</v>
      </c>
      <c r="E116" s="25"/>
      <c r="F116" s="26">
        <f>SUM(C116*E116)</f>
        <v>0</v>
      </c>
      <c r="G116" s="62"/>
      <c r="H116" s="1"/>
      <c r="I116" s="1"/>
      <c r="J116" s="1"/>
    </row>
    <row r="117" spans="1:10" x14ac:dyDescent="0.2">
      <c r="A117" s="30"/>
      <c r="B117" s="52"/>
      <c r="C117" s="49"/>
      <c r="D117" s="45"/>
      <c r="E117" s="47"/>
      <c r="F117" s="23"/>
      <c r="G117" s="62"/>
    </row>
    <row r="118" spans="1:10" s="11" customFormat="1" x14ac:dyDescent="0.2">
      <c r="A118" s="37" t="s">
        <v>26</v>
      </c>
      <c r="B118" s="38"/>
      <c r="C118" s="39"/>
      <c r="D118" s="39"/>
      <c r="E118" s="40"/>
      <c r="F118" s="41"/>
      <c r="G118" s="62"/>
      <c r="H118" s="1"/>
      <c r="I118" s="1"/>
      <c r="J118" s="1"/>
    </row>
    <row r="119" spans="1:10" s="11" customFormat="1" x14ac:dyDescent="0.2">
      <c r="A119" s="2"/>
      <c r="B119" s="1"/>
      <c r="C119" s="50"/>
      <c r="D119" s="14"/>
      <c r="E119" s="51"/>
      <c r="F119" s="5"/>
      <c r="G119" s="62"/>
      <c r="H119" s="1"/>
      <c r="I119" s="1"/>
      <c r="J119" s="1"/>
    </row>
    <row r="120" spans="1:10" x14ac:dyDescent="0.2">
      <c r="A120" s="146" t="s">
        <v>19</v>
      </c>
      <c r="B120" s="147"/>
      <c r="C120" s="49"/>
      <c r="D120" s="45"/>
      <c r="E120" s="47"/>
      <c r="F120" s="23"/>
      <c r="G120" s="62"/>
    </row>
    <row r="121" spans="1:10" s="11" customFormat="1" x14ac:dyDescent="0.2">
      <c r="A121" s="2"/>
      <c r="B121" s="1"/>
      <c r="C121" s="50"/>
      <c r="D121" s="14"/>
      <c r="E121" s="51"/>
      <c r="F121" s="5"/>
      <c r="G121" s="62"/>
      <c r="H121" s="1"/>
      <c r="I121" s="1"/>
      <c r="J121" s="1"/>
    </row>
    <row r="122" spans="1:10" s="11" customFormat="1" x14ac:dyDescent="0.2">
      <c r="A122" s="148" t="s">
        <v>51</v>
      </c>
      <c r="B122" s="149"/>
      <c r="C122" s="29">
        <v>1</v>
      </c>
      <c r="D122" s="24" t="s">
        <v>10</v>
      </c>
      <c r="E122" s="25"/>
      <c r="F122" s="26">
        <f>SUM(C122*E122)</f>
        <v>0</v>
      </c>
      <c r="G122" s="62"/>
      <c r="H122" s="1"/>
      <c r="I122" s="1"/>
      <c r="J122" s="1"/>
    </row>
    <row r="123" spans="1:10" s="11" customFormat="1" x14ac:dyDescent="0.2">
      <c r="A123" s="2"/>
      <c r="B123" s="1"/>
      <c r="C123" s="50"/>
      <c r="D123" s="14"/>
      <c r="E123" s="51"/>
      <c r="F123" s="5"/>
      <c r="G123" s="62"/>
      <c r="H123" s="1"/>
      <c r="I123" s="1"/>
      <c r="J123" s="1"/>
    </row>
    <row r="124" spans="1:10" s="11" customFormat="1" x14ac:dyDescent="0.2">
      <c r="A124" s="148" t="s">
        <v>143</v>
      </c>
      <c r="B124" s="149"/>
      <c r="C124" s="29">
        <v>1</v>
      </c>
      <c r="D124" s="24" t="s">
        <v>10</v>
      </c>
      <c r="E124" s="25"/>
      <c r="F124" s="26">
        <f>SUM(C124*E124)</f>
        <v>0</v>
      </c>
      <c r="G124" s="62"/>
      <c r="H124" s="1"/>
      <c r="I124" s="1"/>
      <c r="J124" s="1"/>
    </row>
    <row r="125" spans="1:10" s="11" customFormat="1" x14ac:dyDescent="0.2">
      <c r="A125" s="2"/>
      <c r="B125" s="1"/>
      <c r="C125" s="50"/>
      <c r="D125" s="14"/>
      <c r="E125" s="51"/>
      <c r="F125" s="5"/>
      <c r="G125" s="62"/>
      <c r="H125" s="1"/>
      <c r="I125" s="1"/>
      <c r="J125" s="1"/>
    </row>
    <row r="126" spans="1:10" x14ac:dyDescent="0.2">
      <c r="A126" s="146" t="s">
        <v>14</v>
      </c>
      <c r="B126" s="147"/>
      <c r="C126" s="49"/>
      <c r="D126" s="45"/>
      <c r="E126" s="47"/>
      <c r="F126" s="23"/>
      <c r="G126" s="62"/>
    </row>
    <row r="127" spans="1:10" s="11" customFormat="1" x14ac:dyDescent="0.2">
      <c r="A127" s="2"/>
      <c r="B127" s="1"/>
      <c r="C127" s="50"/>
      <c r="D127" s="14"/>
      <c r="E127" s="51"/>
      <c r="F127" s="5"/>
      <c r="G127" s="62"/>
      <c r="H127" s="1"/>
      <c r="I127" s="1"/>
      <c r="J127" s="1"/>
    </row>
    <row r="128" spans="1:10" s="11" customFormat="1" x14ac:dyDescent="0.2">
      <c r="A128" s="148" t="s">
        <v>51</v>
      </c>
      <c r="B128" s="149"/>
      <c r="C128" s="29">
        <v>1</v>
      </c>
      <c r="D128" s="24" t="s">
        <v>10</v>
      </c>
      <c r="E128" s="25"/>
      <c r="F128" s="26">
        <f>SUM(C128*E128)</f>
        <v>0</v>
      </c>
      <c r="G128" s="62"/>
      <c r="H128" s="1"/>
      <c r="I128" s="1"/>
      <c r="J128" s="1"/>
    </row>
    <row r="129" spans="1:10" s="11" customFormat="1" x14ac:dyDescent="0.2">
      <c r="A129" s="28"/>
      <c r="B129" s="53"/>
      <c r="C129" s="45"/>
      <c r="D129" s="45"/>
      <c r="E129" s="47"/>
      <c r="F129" s="23"/>
      <c r="G129" s="62"/>
      <c r="H129" s="1"/>
      <c r="I129" s="1"/>
      <c r="J129" s="1"/>
    </row>
    <row r="130" spans="1:10" s="11" customFormat="1" x14ac:dyDescent="0.2">
      <c r="A130" s="148" t="s">
        <v>119</v>
      </c>
      <c r="B130" s="149"/>
      <c r="C130" s="29">
        <v>1</v>
      </c>
      <c r="D130" s="24" t="s">
        <v>10</v>
      </c>
      <c r="E130" s="25"/>
      <c r="F130" s="26">
        <f>SUM(C130*E130)</f>
        <v>0</v>
      </c>
      <c r="G130" s="62"/>
      <c r="H130" s="1"/>
      <c r="I130" s="1"/>
      <c r="J130" s="1"/>
    </row>
    <row r="131" spans="1:10" s="11" customFormat="1" x14ac:dyDescent="0.2">
      <c r="A131" s="28"/>
      <c r="B131" s="53"/>
      <c r="C131" s="45"/>
      <c r="D131" s="45"/>
      <c r="E131" s="47"/>
      <c r="F131" s="23"/>
      <c r="G131" s="62"/>
      <c r="H131" s="1"/>
      <c r="I131" s="1"/>
      <c r="J131" s="1"/>
    </row>
    <row r="132" spans="1:10" s="11" customFormat="1" x14ac:dyDescent="0.2">
      <c r="A132" s="148" t="s">
        <v>53</v>
      </c>
      <c r="B132" s="149"/>
      <c r="C132" s="29">
        <v>1</v>
      </c>
      <c r="D132" s="24" t="s">
        <v>10</v>
      </c>
      <c r="E132" s="25"/>
      <c r="F132" s="26">
        <f>SUM(C132*E132)</f>
        <v>0</v>
      </c>
      <c r="G132" s="62"/>
      <c r="H132" s="1"/>
      <c r="I132" s="1"/>
      <c r="J132" s="1"/>
    </row>
    <row r="133" spans="1:10" s="11" customFormat="1" x14ac:dyDescent="0.2">
      <c r="A133" s="28"/>
      <c r="B133" s="53"/>
      <c r="C133" s="45"/>
      <c r="D133" s="45"/>
      <c r="E133" s="47"/>
      <c r="F133" s="23"/>
      <c r="G133" s="62"/>
      <c r="H133" s="1"/>
      <c r="I133" s="1"/>
      <c r="J133" s="1"/>
    </row>
    <row r="134" spans="1:10" s="11" customFormat="1" x14ac:dyDescent="0.2">
      <c r="A134" s="148" t="s">
        <v>74</v>
      </c>
      <c r="B134" s="149"/>
      <c r="C134" s="29">
        <v>1</v>
      </c>
      <c r="D134" s="24" t="s">
        <v>10</v>
      </c>
      <c r="E134" s="25"/>
      <c r="F134" s="26">
        <f>SUM(C134*E134)</f>
        <v>0</v>
      </c>
      <c r="G134" s="62"/>
      <c r="H134" s="1"/>
      <c r="I134" s="1"/>
      <c r="J134" s="1"/>
    </row>
    <row r="135" spans="1:10" s="11" customFormat="1" x14ac:dyDescent="0.2">
      <c r="A135" s="28"/>
      <c r="B135" s="53"/>
      <c r="C135" s="45"/>
      <c r="D135" s="45"/>
      <c r="E135" s="47"/>
      <c r="F135" s="23"/>
      <c r="G135" s="62"/>
      <c r="H135" s="1"/>
      <c r="I135" s="1"/>
      <c r="J135" s="1"/>
    </row>
    <row r="136" spans="1:10" s="11" customFormat="1" x14ac:dyDescent="0.2">
      <c r="A136" s="148" t="s">
        <v>120</v>
      </c>
      <c r="B136" s="149"/>
      <c r="C136" s="24">
        <v>1</v>
      </c>
      <c r="D136" s="24" t="s">
        <v>10</v>
      </c>
      <c r="E136" s="25"/>
      <c r="F136" s="26">
        <f>SUM(C136*E136)</f>
        <v>0</v>
      </c>
      <c r="G136" s="62"/>
      <c r="H136" s="1"/>
      <c r="I136" s="1"/>
      <c r="J136" s="1"/>
    </row>
    <row r="137" spans="1:10" s="11" customFormat="1" x14ac:dyDescent="0.2">
      <c r="A137" s="28"/>
      <c r="B137" s="53"/>
      <c r="C137" s="45"/>
      <c r="D137" s="45"/>
      <c r="E137" s="47"/>
      <c r="F137" s="23"/>
      <c r="G137" s="62"/>
      <c r="H137" s="1"/>
      <c r="I137" s="1"/>
      <c r="J137" s="1"/>
    </row>
    <row r="138" spans="1:10" s="11" customFormat="1" x14ac:dyDescent="0.2">
      <c r="A138" s="148" t="s">
        <v>121</v>
      </c>
      <c r="B138" s="149"/>
      <c r="C138" s="29">
        <v>1</v>
      </c>
      <c r="D138" s="24" t="s">
        <v>10</v>
      </c>
      <c r="E138" s="25"/>
      <c r="F138" s="26">
        <f>SUM(C138*E138)</f>
        <v>0</v>
      </c>
      <c r="G138" s="62"/>
      <c r="H138" s="1"/>
      <c r="I138" s="1"/>
      <c r="J138" s="1"/>
    </row>
    <row r="139" spans="1:10" s="11" customFormat="1" x14ac:dyDescent="0.2">
      <c r="A139" s="28"/>
      <c r="B139" s="53"/>
      <c r="C139" s="45"/>
      <c r="D139" s="45"/>
      <c r="E139" s="47"/>
      <c r="F139" s="23"/>
      <c r="G139" s="62"/>
      <c r="H139" s="1"/>
      <c r="I139" s="1"/>
      <c r="J139" s="1"/>
    </row>
    <row r="140" spans="1:10" s="11" customFormat="1" x14ac:dyDescent="0.2">
      <c r="A140" s="148" t="s">
        <v>57</v>
      </c>
      <c r="B140" s="149"/>
      <c r="C140" s="24">
        <v>1</v>
      </c>
      <c r="D140" s="24" t="s">
        <v>10</v>
      </c>
      <c r="E140" s="25"/>
      <c r="F140" s="26">
        <f>SUM(C140*E140)</f>
        <v>0</v>
      </c>
      <c r="G140" s="62"/>
      <c r="H140" s="1"/>
      <c r="I140" s="1"/>
      <c r="J140" s="1"/>
    </row>
    <row r="141" spans="1:10" s="11" customFormat="1" x14ac:dyDescent="0.2">
      <c r="A141" s="28"/>
      <c r="B141" s="53"/>
      <c r="C141" s="45"/>
      <c r="D141" s="45"/>
      <c r="E141" s="47"/>
      <c r="F141" s="23"/>
      <c r="G141" s="62"/>
      <c r="H141" s="1"/>
      <c r="I141" s="1"/>
      <c r="J141" s="1"/>
    </row>
    <row r="142" spans="1:10" s="11" customFormat="1" x14ac:dyDescent="0.2">
      <c r="A142" s="150" t="s">
        <v>126</v>
      </c>
      <c r="B142" s="151"/>
      <c r="C142" s="77">
        <f>4*1.5</f>
        <v>6</v>
      </c>
      <c r="D142" s="72" t="s">
        <v>29</v>
      </c>
      <c r="E142" s="73"/>
      <c r="F142" s="74">
        <f>SUM(C142*E142)</f>
        <v>0</v>
      </c>
      <c r="G142" s="62"/>
      <c r="H142" s="1"/>
      <c r="I142" s="1"/>
      <c r="J142" s="1"/>
    </row>
    <row r="143" spans="1:10" s="11" customFormat="1" x14ac:dyDescent="0.2">
      <c r="A143" s="28"/>
      <c r="B143" s="53"/>
      <c r="C143" s="45"/>
      <c r="D143" s="45"/>
      <c r="E143" s="47"/>
      <c r="F143" s="23"/>
      <c r="G143" s="62"/>
      <c r="H143" s="1"/>
      <c r="I143" s="1"/>
      <c r="J143" s="1"/>
    </row>
    <row r="144" spans="1:10" s="11" customFormat="1" x14ac:dyDescent="0.2">
      <c r="A144" s="148" t="s">
        <v>75</v>
      </c>
      <c r="B144" s="149"/>
      <c r="C144" s="29">
        <v>1</v>
      </c>
      <c r="D144" s="24" t="s">
        <v>10</v>
      </c>
      <c r="E144" s="25"/>
      <c r="F144" s="26">
        <f>SUM(C144*E144)</f>
        <v>0</v>
      </c>
      <c r="G144" s="62"/>
      <c r="H144" s="1"/>
      <c r="I144" s="1"/>
      <c r="J144" s="1"/>
    </row>
    <row r="145" spans="1:10" s="11" customFormat="1" x14ac:dyDescent="0.2">
      <c r="A145" s="28"/>
      <c r="B145" s="53"/>
      <c r="C145" s="45"/>
      <c r="D145" s="45"/>
      <c r="E145" s="47"/>
      <c r="F145" s="23"/>
      <c r="G145" s="62"/>
      <c r="H145" s="1"/>
      <c r="I145" s="1"/>
      <c r="J145" s="1"/>
    </row>
    <row r="146" spans="1:10" s="11" customFormat="1" x14ac:dyDescent="0.2">
      <c r="A146" s="148" t="s">
        <v>76</v>
      </c>
      <c r="B146" s="149"/>
      <c r="C146" s="29">
        <v>1</v>
      </c>
      <c r="D146" s="24" t="s">
        <v>10</v>
      </c>
      <c r="E146" s="25"/>
      <c r="F146" s="26">
        <f>SUM(C146*E146)</f>
        <v>0</v>
      </c>
      <c r="G146" s="62"/>
      <c r="H146" s="1"/>
      <c r="I146" s="1"/>
      <c r="J146" s="1"/>
    </row>
    <row r="147" spans="1:10" s="11" customFormat="1" x14ac:dyDescent="0.2">
      <c r="A147" s="28"/>
      <c r="B147" s="53"/>
      <c r="C147" s="45"/>
      <c r="D147" s="45"/>
      <c r="E147" s="47"/>
      <c r="F147" s="23"/>
      <c r="G147" s="62"/>
      <c r="H147" s="1"/>
      <c r="I147" s="1"/>
      <c r="J147" s="1"/>
    </row>
    <row r="148" spans="1:10" s="11" customFormat="1" x14ac:dyDescent="0.2">
      <c r="A148" s="148" t="s">
        <v>77</v>
      </c>
      <c r="B148" s="149"/>
      <c r="C148" s="29">
        <v>1</v>
      </c>
      <c r="D148" s="24" t="s">
        <v>10</v>
      </c>
      <c r="E148" s="25"/>
      <c r="F148" s="26">
        <f>SUM(C148*E148)</f>
        <v>0</v>
      </c>
      <c r="G148" s="62"/>
      <c r="H148" s="1"/>
      <c r="I148" s="1"/>
      <c r="J148" s="1"/>
    </row>
    <row r="149" spans="1:10" s="11" customFormat="1" x14ac:dyDescent="0.2">
      <c r="A149" s="28"/>
      <c r="B149" s="53"/>
      <c r="C149" s="45"/>
      <c r="D149" s="45"/>
      <c r="E149" s="47"/>
      <c r="F149" s="23"/>
      <c r="G149" s="62"/>
      <c r="H149" s="1"/>
      <c r="I149" s="1"/>
      <c r="J149" s="1"/>
    </row>
    <row r="150" spans="1:10" s="11" customFormat="1" x14ac:dyDescent="0.2">
      <c r="A150" s="148" t="s">
        <v>78</v>
      </c>
      <c r="B150" s="149"/>
      <c r="C150" s="29">
        <v>1</v>
      </c>
      <c r="D150" s="24" t="s">
        <v>10</v>
      </c>
      <c r="E150" s="25"/>
      <c r="F150" s="26">
        <f>SUM(C150*E150)</f>
        <v>0</v>
      </c>
      <c r="G150" s="62"/>
      <c r="H150" s="1"/>
      <c r="I150" s="1"/>
      <c r="J150" s="1"/>
    </row>
    <row r="151" spans="1:10" s="11" customFormat="1" x14ac:dyDescent="0.2">
      <c r="A151" s="28"/>
      <c r="B151" s="53"/>
      <c r="C151" s="45"/>
      <c r="D151" s="45"/>
      <c r="E151" s="47"/>
      <c r="F151" s="23"/>
      <c r="G151" s="62"/>
      <c r="H151" s="1"/>
      <c r="I151" s="1"/>
      <c r="J151" s="1"/>
    </row>
    <row r="152" spans="1:10" s="11" customFormat="1" x14ac:dyDescent="0.2">
      <c r="A152" s="148" t="s">
        <v>79</v>
      </c>
      <c r="B152" s="149"/>
      <c r="C152" s="29">
        <v>1</v>
      </c>
      <c r="D152" s="24" t="s">
        <v>10</v>
      </c>
      <c r="E152" s="25"/>
      <c r="F152" s="26">
        <f>SUM(C152*E152)</f>
        <v>0</v>
      </c>
      <c r="G152" s="62"/>
      <c r="H152" s="1"/>
      <c r="I152" s="1"/>
      <c r="J152" s="1"/>
    </row>
    <row r="153" spans="1:10" s="11" customFormat="1" x14ac:dyDescent="0.2">
      <c r="A153" s="28"/>
      <c r="B153" s="53"/>
      <c r="C153" s="45"/>
      <c r="D153" s="45"/>
      <c r="E153" s="47"/>
      <c r="F153" s="23"/>
      <c r="G153" s="62"/>
      <c r="H153" s="1"/>
      <c r="I153" s="1"/>
      <c r="J153" s="1"/>
    </row>
    <row r="154" spans="1:10" s="11" customFormat="1" x14ac:dyDescent="0.2">
      <c r="A154" s="148" t="s">
        <v>80</v>
      </c>
      <c r="B154" s="149"/>
      <c r="C154" s="29">
        <v>1</v>
      </c>
      <c r="D154" s="24" t="s">
        <v>10</v>
      </c>
      <c r="E154" s="25"/>
      <c r="F154" s="26">
        <f>SUM(C154*E154)</f>
        <v>0</v>
      </c>
      <c r="G154" s="62"/>
      <c r="H154" s="1"/>
      <c r="I154" s="1"/>
      <c r="J154" s="1"/>
    </row>
    <row r="155" spans="1:10" s="11" customFormat="1" x14ac:dyDescent="0.2">
      <c r="A155" s="28"/>
      <c r="B155" s="53"/>
      <c r="C155" s="45"/>
      <c r="D155" s="45"/>
      <c r="E155" s="47"/>
      <c r="F155" s="23"/>
      <c r="G155" s="62"/>
      <c r="H155" s="1"/>
      <c r="I155" s="1"/>
      <c r="J155" s="1"/>
    </row>
    <row r="156" spans="1:10" s="11" customFormat="1" x14ac:dyDescent="0.2">
      <c r="A156" s="148" t="s">
        <v>81</v>
      </c>
      <c r="B156" s="149"/>
      <c r="C156" s="29">
        <v>1</v>
      </c>
      <c r="D156" s="24" t="s">
        <v>10</v>
      </c>
      <c r="E156" s="25"/>
      <c r="F156" s="26">
        <f>SUM(C156*E156)</f>
        <v>0</v>
      </c>
      <c r="G156" s="62"/>
      <c r="H156" s="1"/>
      <c r="I156" s="1"/>
      <c r="J156" s="1"/>
    </row>
    <row r="157" spans="1:10" s="11" customFormat="1" x14ac:dyDescent="0.2">
      <c r="A157" s="28"/>
      <c r="B157" s="53"/>
      <c r="C157" s="45"/>
      <c r="D157" s="45"/>
      <c r="E157" s="47"/>
      <c r="F157" s="23"/>
      <c r="G157" s="62"/>
      <c r="H157" s="1"/>
      <c r="I157" s="1"/>
      <c r="J157" s="1"/>
    </row>
    <row r="158" spans="1:10" s="11" customFormat="1" x14ac:dyDescent="0.2">
      <c r="A158" s="148" t="s">
        <v>82</v>
      </c>
      <c r="B158" s="149"/>
      <c r="C158" s="29">
        <v>1</v>
      </c>
      <c r="D158" s="24" t="s">
        <v>10</v>
      </c>
      <c r="E158" s="25"/>
      <c r="F158" s="26">
        <f>SUM(C158*E158)</f>
        <v>0</v>
      </c>
      <c r="G158" s="62"/>
      <c r="H158" s="1"/>
      <c r="I158" s="1"/>
      <c r="J158" s="1"/>
    </row>
    <row r="159" spans="1:10" s="11" customFormat="1" x14ac:dyDescent="0.2">
      <c r="A159" s="28"/>
      <c r="B159" s="53"/>
      <c r="C159" s="45"/>
      <c r="D159" s="45"/>
      <c r="E159" s="47"/>
      <c r="F159" s="23"/>
      <c r="G159" s="62"/>
      <c r="H159" s="1"/>
      <c r="I159" s="1"/>
      <c r="J159" s="1"/>
    </row>
    <row r="160" spans="1:10" s="11" customFormat="1" x14ac:dyDescent="0.2">
      <c r="A160" s="148" t="s">
        <v>122</v>
      </c>
      <c r="B160" s="149"/>
      <c r="C160" s="29">
        <v>1</v>
      </c>
      <c r="D160" s="24" t="s">
        <v>10</v>
      </c>
      <c r="E160" s="25"/>
      <c r="F160" s="26">
        <f>SUM(C160*E160)</f>
        <v>0</v>
      </c>
      <c r="G160" s="62"/>
      <c r="H160" s="1"/>
      <c r="I160" s="1"/>
      <c r="J160" s="1"/>
    </row>
    <row r="161" spans="1:10" s="11" customFormat="1" x14ac:dyDescent="0.2">
      <c r="A161" s="28"/>
      <c r="B161" s="53"/>
      <c r="C161" s="45"/>
      <c r="D161" s="45"/>
      <c r="E161" s="47"/>
      <c r="F161" s="23"/>
      <c r="G161" s="62"/>
      <c r="H161" s="1"/>
      <c r="I161" s="1"/>
      <c r="J161" s="1"/>
    </row>
    <row r="162" spans="1:10" s="11" customFormat="1" x14ac:dyDescent="0.2">
      <c r="A162" s="148" t="s">
        <v>123</v>
      </c>
      <c r="B162" s="149"/>
      <c r="C162" s="29">
        <v>1</v>
      </c>
      <c r="D162" s="24" t="s">
        <v>10</v>
      </c>
      <c r="E162" s="25"/>
      <c r="F162" s="26">
        <f>SUM(C162*E162)</f>
        <v>0</v>
      </c>
      <c r="G162" s="62"/>
      <c r="H162" s="1"/>
      <c r="I162" s="1"/>
      <c r="J162" s="1"/>
    </row>
    <row r="163" spans="1:10" s="11" customFormat="1" x14ac:dyDescent="0.2">
      <c r="A163" s="28"/>
      <c r="B163" s="53"/>
      <c r="C163" s="45"/>
      <c r="D163" s="45"/>
      <c r="E163" s="47"/>
      <c r="F163" s="23"/>
      <c r="G163" s="62"/>
      <c r="H163" s="1"/>
      <c r="I163" s="1"/>
      <c r="J163" s="1"/>
    </row>
    <row r="164" spans="1:10" s="11" customFormat="1" x14ac:dyDescent="0.2">
      <c r="A164" s="148" t="s">
        <v>124</v>
      </c>
      <c r="B164" s="149"/>
      <c r="C164" s="24">
        <v>1</v>
      </c>
      <c r="D164" s="24" t="s">
        <v>10</v>
      </c>
      <c r="E164" s="25"/>
      <c r="F164" s="26">
        <f>SUM(C164*E164)</f>
        <v>0</v>
      </c>
      <c r="G164" s="62"/>
      <c r="H164" s="1"/>
      <c r="I164" s="1"/>
      <c r="J164" s="1"/>
    </row>
    <row r="165" spans="1:10" s="11" customFormat="1" x14ac:dyDescent="0.2">
      <c r="A165" s="28"/>
      <c r="B165" s="53"/>
      <c r="C165" s="45"/>
      <c r="D165" s="45"/>
      <c r="E165" s="47"/>
      <c r="F165" s="23"/>
      <c r="G165" s="62"/>
      <c r="H165" s="1"/>
      <c r="I165" s="1"/>
      <c r="J165" s="1"/>
    </row>
    <row r="166" spans="1:10" s="11" customFormat="1" x14ac:dyDescent="0.2">
      <c r="A166" s="148" t="s">
        <v>83</v>
      </c>
      <c r="B166" s="149"/>
      <c r="C166" s="29">
        <v>1</v>
      </c>
      <c r="D166" s="24" t="s">
        <v>10</v>
      </c>
      <c r="E166" s="25"/>
      <c r="F166" s="26">
        <f>SUM(C166*E166)</f>
        <v>0</v>
      </c>
      <c r="G166" s="62"/>
      <c r="H166" s="1"/>
      <c r="I166" s="1"/>
      <c r="J166" s="1"/>
    </row>
    <row r="167" spans="1:10" s="11" customFormat="1" x14ac:dyDescent="0.2">
      <c r="A167" s="28"/>
      <c r="B167" s="53"/>
      <c r="C167" s="45"/>
      <c r="D167" s="45"/>
      <c r="E167" s="47"/>
      <c r="F167" s="23"/>
      <c r="G167" s="62"/>
      <c r="H167" s="1"/>
      <c r="I167" s="1"/>
      <c r="J167" s="1"/>
    </row>
    <row r="168" spans="1:10" s="11" customFormat="1" x14ac:dyDescent="0.2">
      <c r="A168" s="148" t="s">
        <v>84</v>
      </c>
      <c r="B168" s="149"/>
      <c r="C168" s="24">
        <v>1</v>
      </c>
      <c r="D168" s="24" t="s">
        <v>10</v>
      </c>
      <c r="E168" s="25"/>
      <c r="F168" s="26">
        <f>SUM(C168*E168)</f>
        <v>0</v>
      </c>
      <c r="G168" s="62"/>
      <c r="H168" s="1"/>
      <c r="I168" s="1"/>
      <c r="J168" s="1"/>
    </row>
    <row r="169" spans="1:10" s="11" customFormat="1" x14ac:dyDescent="0.2">
      <c r="A169" s="28"/>
      <c r="B169" s="53"/>
      <c r="C169" s="45"/>
      <c r="D169" s="45"/>
      <c r="E169" s="47"/>
      <c r="F169" s="23"/>
      <c r="G169" s="62"/>
      <c r="H169" s="1"/>
      <c r="I169" s="1"/>
      <c r="J169" s="1"/>
    </row>
    <row r="170" spans="1:10" s="61" customFormat="1" x14ac:dyDescent="0.2">
      <c r="A170" s="150" t="s">
        <v>85</v>
      </c>
      <c r="B170" s="151"/>
      <c r="C170" s="77">
        <v>1</v>
      </c>
      <c r="D170" s="72" t="s">
        <v>10</v>
      </c>
      <c r="E170" s="73"/>
      <c r="F170" s="74">
        <f>SUM(C170*E170)</f>
        <v>0</v>
      </c>
      <c r="G170" s="59"/>
      <c r="H170" s="59"/>
      <c r="I170" s="59"/>
      <c r="J170" s="59"/>
    </row>
    <row r="171" spans="1:10" s="11" customFormat="1" x14ac:dyDescent="0.2">
      <c r="A171" s="28"/>
      <c r="B171" s="53"/>
      <c r="C171" s="45"/>
      <c r="D171" s="45"/>
      <c r="E171" s="47"/>
      <c r="F171" s="23"/>
      <c r="G171" s="62"/>
      <c r="H171" s="1"/>
      <c r="I171" s="1"/>
      <c r="J171" s="1"/>
    </row>
    <row r="172" spans="1:10" s="11" customFormat="1" x14ac:dyDescent="0.2">
      <c r="A172" s="146" t="s">
        <v>15</v>
      </c>
      <c r="B172" s="147"/>
      <c r="C172" s="49"/>
      <c r="D172" s="45"/>
      <c r="E172" s="47"/>
      <c r="F172" s="23"/>
      <c r="G172" s="62"/>
      <c r="H172" s="1"/>
      <c r="I172" s="1"/>
      <c r="J172" s="1"/>
    </row>
    <row r="173" spans="1:10" s="11" customFormat="1" x14ac:dyDescent="0.2">
      <c r="A173" s="2"/>
      <c r="B173" s="1"/>
      <c r="C173" s="50"/>
      <c r="D173" s="14"/>
      <c r="E173" s="51"/>
      <c r="F173" s="5"/>
      <c r="G173" s="62"/>
      <c r="H173" s="1"/>
      <c r="I173" s="1"/>
      <c r="J173" s="1"/>
    </row>
    <row r="174" spans="1:10" s="11" customFormat="1" x14ac:dyDescent="0.2">
      <c r="A174" s="148" t="s">
        <v>51</v>
      </c>
      <c r="B174" s="149"/>
      <c r="C174" s="29">
        <v>1</v>
      </c>
      <c r="D174" s="24" t="s">
        <v>10</v>
      </c>
      <c r="E174" s="25"/>
      <c r="F174" s="26">
        <f>SUM(C174*E174)</f>
        <v>0</v>
      </c>
      <c r="G174" s="62"/>
      <c r="H174" s="1"/>
      <c r="I174" s="1"/>
      <c r="J174" s="1"/>
    </row>
    <row r="175" spans="1:10" s="11" customFormat="1" x14ac:dyDescent="0.2">
      <c r="A175" s="2"/>
      <c r="B175" s="1"/>
      <c r="C175" s="50"/>
      <c r="D175" s="14"/>
      <c r="E175" s="51"/>
      <c r="F175" s="5"/>
      <c r="G175" s="62"/>
      <c r="H175" s="1"/>
      <c r="I175" s="1"/>
      <c r="J175" s="1"/>
    </row>
    <row r="176" spans="1:10" s="11" customFormat="1" x14ac:dyDescent="0.2">
      <c r="A176" s="148" t="s">
        <v>86</v>
      </c>
      <c r="B176" s="152"/>
      <c r="C176" s="29">
        <v>1</v>
      </c>
      <c r="D176" s="24" t="s">
        <v>10</v>
      </c>
      <c r="E176" s="25"/>
      <c r="F176" s="26">
        <f>SUM(C176*E176)</f>
        <v>0</v>
      </c>
      <c r="G176" s="62"/>
      <c r="H176" s="1"/>
      <c r="I176" s="1"/>
      <c r="J176" s="1"/>
    </row>
    <row r="177" spans="1:10" s="11" customFormat="1" x14ac:dyDescent="0.2">
      <c r="A177" s="153"/>
      <c r="B177" s="154"/>
      <c r="C177" s="54"/>
      <c r="D177" s="54"/>
      <c r="E177" s="98"/>
      <c r="F177" s="55"/>
      <c r="G177" s="62"/>
      <c r="H177" s="1"/>
      <c r="I177" s="1"/>
      <c r="J177" s="1"/>
    </row>
    <row r="178" spans="1:10" s="11" customFormat="1" x14ac:dyDescent="0.2">
      <c r="A178" s="148" t="s">
        <v>87</v>
      </c>
      <c r="B178" s="149"/>
      <c r="C178" s="29">
        <v>1</v>
      </c>
      <c r="D178" s="24" t="s">
        <v>10</v>
      </c>
      <c r="E178" s="25"/>
      <c r="F178" s="26">
        <f>SUM(C178*E178)</f>
        <v>0</v>
      </c>
      <c r="G178" s="62"/>
      <c r="H178" s="1"/>
      <c r="I178" s="1"/>
      <c r="J178" s="1"/>
    </row>
    <row r="179" spans="1:10" s="11" customFormat="1" x14ac:dyDescent="0.2">
      <c r="A179" s="28"/>
      <c r="B179" s="53"/>
      <c r="C179" s="45"/>
      <c r="D179" s="45"/>
      <c r="E179" s="173"/>
      <c r="F179" s="23"/>
      <c r="G179" s="62"/>
      <c r="H179" s="1"/>
      <c r="I179" s="1"/>
      <c r="J179" s="1"/>
    </row>
    <row r="180" spans="1:10" s="11" customFormat="1" x14ac:dyDescent="0.2">
      <c r="A180" s="146" t="s">
        <v>144</v>
      </c>
      <c r="B180" s="147"/>
      <c r="C180" s="49"/>
      <c r="D180" s="45"/>
      <c r="E180" s="47"/>
      <c r="F180" s="23"/>
      <c r="G180" s="62"/>
      <c r="H180" s="1"/>
      <c r="I180" s="1"/>
      <c r="J180" s="1"/>
    </row>
    <row r="181" spans="1:10" s="11" customFormat="1" x14ac:dyDescent="0.2">
      <c r="A181" s="2"/>
      <c r="B181" s="1"/>
      <c r="C181" s="50"/>
      <c r="D181" s="14"/>
      <c r="E181" s="51"/>
      <c r="F181" s="5"/>
      <c r="G181" s="62"/>
      <c r="H181" s="1"/>
      <c r="I181" s="1"/>
      <c r="J181" s="1"/>
    </row>
    <row r="182" spans="1:10" s="11" customFormat="1" x14ac:dyDescent="0.2">
      <c r="A182" s="148" t="s">
        <v>51</v>
      </c>
      <c r="B182" s="149"/>
      <c r="C182" s="29">
        <v>1</v>
      </c>
      <c r="D182" s="24" t="s">
        <v>10</v>
      </c>
      <c r="E182" s="73"/>
      <c r="F182" s="26">
        <f>SUM(C182*E182)</f>
        <v>0</v>
      </c>
      <c r="G182" s="62"/>
      <c r="H182" s="1"/>
      <c r="I182" s="1"/>
      <c r="J182" s="1"/>
    </row>
    <row r="183" spans="1:10" s="11" customFormat="1" x14ac:dyDescent="0.2">
      <c r="A183" s="2"/>
      <c r="B183" s="1"/>
      <c r="C183" s="50"/>
      <c r="D183" s="14"/>
      <c r="E183" s="50"/>
      <c r="F183" s="5"/>
      <c r="G183" s="62"/>
      <c r="H183" s="1"/>
      <c r="I183" s="1"/>
      <c r="J183" s="1"/>
    </row>
    <row r="184" spans="1:10" s="11" customFormat="1" x14ac:dyDescent="0.2">
      <c r="A184" s="150" t="s">
        <v>146</v>
      </c>
      <c r="B184" s="155"/>
      <c r="C184" s="29">
        <v>1</v>
      </c>
      <c r="D184" s="24" t="s">
        <v>10</v>
      </c>
      <c r="E184" s="73"/>
      <c r="F184" s="26">
        <f>SUM(C184*E184)</f>
        <v>0</v>
      </c>
      <c r="G184" s="62"/>
      <c r="H184" s="1"/>
      <c r="I184" s="1"/>
      <c r="J184" s="1"/>
    </row>
    <row r="185" spans="1:10" s="11" customFormat="1" x14ac:dyDescent="0.2">
      <c r="A185" s="156"/>
      <c r="B185" s="157"/>
      <c r="C185" s="54"/>
      <c r="D185" s="54"/>
      <c r="E185" s="106"/>
      <c r="F185" s="55"/>
      <c r="G185" s="62"/>
      <c r="H185" s="1"/>
      <c r="I185" s="1"/>
      <c r="J185" s="1"/>
    </row>
    <row r="186" spans="1:10" s="11" customFormat="1" x14ac:dyDescent="0.2">
      <c r="A186" s="150" t="s">
        <v>147</v>
      </c>
      <c r="B186" s="151"/>
      <c r="C186" s="29">
        <v>1</v>
      </c>
      <c r="D186" s="24" t="s">
        <v>10</v>
      </c>
      <c r="E186" s="73"/>
      <c r="F186" s="26">
        <f>SUM(C186*E186)</f>
        <v>0</v>
      </c>
      <c r="G186" s="62"/>
      <c r="H186" s="1"/>
      <c r="I186" s="1"/>
      <c r="J186" s="1"/>
    </row>
    <row r="187" spans="1:10" s="11" customFormat="1" x14ac:dyDescent="0.2">
      <c r="A187" s="2"/>
      <c r="B187" s="1"/>
      <c r="C187" s="63"/>
      <c r="D187" s="1"/>
      <c r="E187" s="4"/>
      <c r="F187" s="5"/>
      <c r="G187" s="62"/>
      <c r="H187" s="1"/>
      <c r="I187" s="1"/>
      <c r="J187" s="1"/>
    </row>
    <row r="188" spans="1:10" s="11" customFormat="1" x14ac:dyDescent="0.2">
      <c r="A188" s="146" t="s">
        <v>16</v>
      </c>
      <c r="B188" s="147"/>
      <c r="C188" s="45"/>
      <c r="D188" s="45"/>
      <c r="E188" s="47"/>
      <c r="F188" s="23"/>
      <c r="G188" s="62"/>
      <c r="H188" s="1"/>
      <c r="I188" s="1"/>
      <c r="J188" s="1"/>
    </row>
    <row r="189" spans="1:10" s="11" customFormat="1" x14ac:dyDescent="0.2">
      <c r="A189" s="64"/>
      <c r="B189" s="65"/>
      <c r="C189" s="45"/>
      <c r="D189" s="45"/>
      <c r="E189" s="47"/>
      <c r="F189" s="23"/>
      <c r="G189" s="62"/>
      <c r="H189" s="1"/>
      <c r="I189" s="1"/>
      <c r="J189" s="1"/>
    </row>
    <row r="190" spans="1:10" s="11" customFormat="1" ht="12" customHeight="1" x14ac:dyDescent="0.2">
      <c r="A190" s="148" t="s">
        <v>51</v>
      </c>
      <c r="B190" s="149"/>
      <c r="C190" s="29">
        <v>1</v>
      </c>
      <c r="D190" s="24" t="s">
        <v>10</v>
      </c>
      <c r="E190" s="25"/>
      <c r="F190" s="26">
        <f>SUM(C190*E190)</f>
        <v>0</v>
      </c>
      <c r="G190" s="62"/>
      <c r="H190" s="1"/>
      <c r="I190" s="1"/>
      <c r="J190" s="1"/>
    </row>
    <row r="191" spans="1:10" s="11" customFormat="1" x14ac:dyDescent="0.2">
      <c r="A191" s="28"/>
      <c r="B191" s="53"/>
      <c r="C191" s="45"/>
      <c r="D191" s="45"/>
      <c r="E191" s="172"/>
      <c r="F191" s="23"/>
      <c r="G191" s="62"/>
      <c r="H191" s="1"/>
      <c r="I191" s="1"/>
      <c r="J191" s="1"/>
    </row>
    <row r="192" spans="1:10" s="11" customFormat="1" x14ac:dyDescent="0.2">
      <c r="A192" s="148" t="s">
        <v>88</v>
      </c>
      <c r="B192" s="149"/>
      <c r="C192" s="29">
        <v>1</v>
      </c>
      <c r="D192" s="24" t="s">
        <v>10</v>
      </c>
      <c r="E192" s="25"/>
      <c r="F192" s="26">
        <f>SUM(C192*E192)</f>
        <v>0</v>
      </c>
      <c r="G192" s="62"/>
      <c r="H192" s="1"/>
      <c r="I192" s="1"/>
      <c r="J192" s="1"/>
    </row>
    <row r="193" spans="1:10" s="11" customFormat="1" x14ac:dyDescent="0.2">
      <c r="A193" s="28"/>
      <c r="B193" s="53"/>
      <c r="C193" s="45"/>
      <c r="D193" s="45"/>
      <c r="E193" s="172"/>
      <c r="F193" s="23"/>
      <c r="G193" s="62"/>
      <c r="H193" s="1"/>
      <c r="I193" s="1"/>
      <c r="J193" s="1"/>
    </row>
    <row r="194" spans="1:10" s="11" customFormat="1" x14ac:dyDescent="0.2">
      <c r="A194" s="148" t="s">
        <v>89</v>
      </c>
      <c r="B194" s="149"/>
      <c r="C194" s="29">
        <v>1</v>
      </c>
      <c r="D194" s="24" t="s">
        <v>10</v>
      </c>
      <c r="E194" s="25"/>
      <c r="F194" s="26">
        <f>SUM(C194*E194)</f>
        <v>0</v>
      </c>
      <c r="G194" s="62"/>
      <c r="H194" s="1"/>
      <c r="I194" s="1"/>
      <c r="J194" s="1"/>
    </row>
    <row r="195" spans="1:10" s="11" customFormat="1" x14ac:dyDescent="0.2">
      <c r="A195" s="28"/>
      <c r="B195" s="53"/>
      <c r="C195" s="45"/>
      <c r="D195" s="45"/>
      <c r="E195" s="172"/>
      <c r="F195" s="23"/>
      <c r="G195" s="62"/>
      <c r="H195" s="1"/>
      <c r="I195" s="1"/>
      <c r="J195" s="1"/>
    </row>
    <row r="196" spans="1:10" s="11" customFormat="1" x14ac:dyDescent="0.2">
      <c r="A196" s="148" t="s">
        <v>127</v>
      </c>
      <c r="B196" s="149"/>
      <c r="C196" s="29">
        <v>1</v>
      </c>
      <c r="D196" s="72" t="s">
        <v>10</v>
      </c>
      <c r="E196" s="25"/>
      <c r="F196" s="26">
        <f>SUM(C196*E196)</f>
        <v>0</v>
      </c>
      <c r="G196" s="62"/>
      <c r="H196" s="1"/>
      <c r="I196" s="1"/>
      <c r="J196" s="1"/>
    </row>
    <row r="197" spans="1:10" s="11" customFormat="1" x14ac:dyDescent="0.2">
      <c r="A197" s="28"/>
      <c r="B197" s="53"/>
      <c r="C197" s="45"/>
      <c r="D197" s="45"/>
      <c r="E197" s="172"/>
      <c r="F197" s="23"/>
      <c r="G197" s="62"/>
      <c r="H197" s="1"/>
      <c r="I197" s="1"/>
      <c r="J197" s="1"/>
    </row>
    <row r="198" spans="1:10" s="11" customFormat="1" x14ac:dyDescent="0.2">
      <c r="A198" s="148" t="s">
        <v>90</v>
      </c>
      <c r="B198" s="149"/>
      <c r="C198" s="24">
        <v>1</v>
      </c>
      <c r="D198" s="24" t="s">
        <v>10</v>
      </c>
      <c r="E198" s="25"/>
      <c r="F198" s="26">
        <f>SUM(C198*E198)</f>
        <v>0</v>
      </c>
      <c r="G198" s="62"/>
      <c r="H198" s="1"/>
      <c r="I198" s="1"/>
      <c r="J198" s="1"/>
    </row>
    <row r="199" spans="1:10" s="11" customFormat="1" x14ac:dyDescent="0.2">
      <c r="A199" s="28"/>
      <c r="B199" s="53"/>
      <c r="C199" s="45"/>
      <c r="D199" s="45"/>
      <c r="E199" s="172"/>
      <c r="F199" s="23"/>
      <c r="G199" s="62"/>
      <c r="H199" s="1"/>
      <c r="I199" s="1"/>
      <c r="J199" s="1"/>
    </row>
    <row r="200" spans="1:10" s="11" customFormat="1" x14ac:dyDescent="0.2">
      <c r="A200" s="148" t="s">
        <v>91</v>
      </c>
      <c r="B200" s="149"/>
      <c r="C200" s="29">
        <v>1</v>
      </c>
      <c r="D200" s="24" t="s">
        <v>10</v>
      </c>
      <c r="E200" s="25"/>
      <c r="F200" s="26">
        <f>SUM(C200*E200)</f>
        <v>0</v>
      </c>
      <c r="G200" s="62"/>
      <c r="H200" s="1"/>
      <c r="I200" s="1"/>
      <c r="J200" s="1"/>
    </row>
    <row r="201" spans="1:10" s="11" customFormat="1" x14ac:dyDescent="0.2">
      <c r="A201" s="28"/>
      <c r="B201" s="53"/>
      <c r="C201" s="45"/>
      <c r="D201" s="45"/>
      <c r="E201" s="172"/>
      <c r="F201" s="23"/>
      <c r="G201" s="62"/>
      <c r="H201" s="1"/>
      <c r="I201" s="1"/>
      <c r="J201" s="1"/>
    </row>
    <row r="202" spans="1:10" s="11" customFormat="1" x14ac:dyDescent="0.2">
      <c r="A202" s="148" t="s">
        <v>92</v>
      </c>
      <c r="B202" s="149"/>
      <c r="C202" s="24">
        <v>1</v>
      </c>
      <c r="D202" s="24" t="s">
        <v>10</v>
      </c>
      <c r="E202" s="25"/>
      <c r="F202" s="26">
        <f>SUM(C202*E202)</f>
        <v>0</v>
      </c>
      <c r="G202" s="62"/>
      <c r="H202" s="1"/>
      <c r="I202" s="1"/>
      <c r="J202" s="1"/>
    </row>
    <row r="203" spans="1:10" s="11" customFormat="1" x14ac:dyDescent="0.2">
      <c r="A203" s="28"/>
      <c r="B203" s="53"/>
      <c r="C203" s="45"/>
      <c r="D203" s="45"/>
      <c r="E203" s="172"/>
      <c r="F203" s="23"/>
      <c r="G203" s="62"/>
      <c r="H203" s="1"/>
      <c r="I203" s="1"/>
      <c r="J203" s="1"/>
    </row>
    <row r="204" spans="1:10" s="11" customFormat="1" x14ac:dyDescent="0.2">
      <c r="A204" s="148" t="s">
        <v>93</v>
      </c>
      <c r="B204" s="149"/>
      <c r="C204" s="29">
        <v>1</v>
      </c>
      <c r="D204" s="24" t="s">
        <v>10</v>
      </c>
      <c r="E204" s="25"/>
      <c r="F204" s="26">
        <f>SUM(C204*E204)</f>
        <v>0</v>
      </c>
      <c r="G204" s="62"/>
      <c r="H204" s="1"/>
      <c r="I204" s="1"/>
      <c r="J204" s="1"/>
    </row>
    <row r="205" spans="1:10" s="11" customFormat="1" x14ac:dyDescent="0.2">
      <c r="A205" s="28"/>
      <c r="B205" s="53"/>
      <c r="C205" s="45"/>
      <c r="D205" s="45"/>
      <c r="E205" s="172"/>
      <c r="F205" s="23"/>
      <c r="G205" s="62"/>
      <c r="H205" s="1"/>
      <c r="I205" s="1"/>
      <c r="J205" s="1"/>
    </row>
    <row r="206" spans="1:10" s="11" customFormat="1" x14ac:dyDescent="0.2">
      <c r="A206" s="148" t="s">
        <v>94</v>
      </c>
      <c r="B206" s="149"/>
      <c r="C206" s="29">
        <v>1</v>
      </c>
      <c r="D206" s="24" t="s">
        <v>10</v>
      </c>
      <c r="E206" s="25"/>
      <c r="F206" s="26">
        <f>SUM(C206*E206)</f>
        <v>0</v>
      </c>
      <c r="G206" s="62"/>
      <c r="H206" s="1"/>
      <c r="I206" s="1"/>
      <c r="J206" s="1"/>
    </row>
    <row r="207" spans="1:10" s="11" customFormat="1" x14ac:dyDescent="0.2">
      <c r="A207" s="28"/>
      <c r="B207" s="53"/>
      <c r="C207" s="45"/>
      <c r="D207" s="45"/>
      <c r="E207" s="172"/>
      <c r="F207" s="23"/>
      <c r="G207" s="62"/>
      <c r="H207" s="1"/>
      <c r="I207" s="1"/>
      <c r="J207" s="1"/>
    </row>
    <row r="208" spans="1:10" s="11" customFormat="1" x14ac:dyDescent="0.2">
      <c r="A208" s="148" t="s">
        <v>95</v>
      </c>
      <c r="B208" s="149"/>
      <c r="C208" s="29">
        <v>1</v>
      </c>
      <c r="D208" s="24" t="s">
        <v>10</v>
      </c>
      <c r="E208" s="25"/>
      <c r="F208" s="26">
        <f>SUM(C208*E208)</f>
        <v>0</v>
      </c>
      <c r="G208" s="62"/>
      <c r="H208" s="1"/>
      <c r="I208" s="1"/>
      <c r="J208" s="1"/>
    </row>
    <row r="209" spans="1:10" s="11" customFormat="1" x14ac:dyDescent="0.2">
      <c r="A209" s="28"/>
      <c r="B209" s="53"/>
      <c r="C209" s="45"/>
      <c r="D209" s="45"/>
      <c r="E209" s="172"/>
      <c r="F209" s="23"/>
      <c r="G209" s="62"/>
      <c r="H209" s="1"/>
      <c r="I209" s="1"/>
      <c r="J209" s="1"/>
    </row>
    <row r="210" spans="1:10" s="11" customFormat="1" x14ac:dyDescent="0.2">
      <c r="A210" s="148" t="s">
        <v>96</v>
      </c>
      <c r="B210" s="149"/>
      <c r="C210" s="29">
        <v>1</v>
      </c>
      <c r="D210" s="24" t="s">
        <v>10</v>
      </c>
      <c r="E210" s="25"/>
      <c r="F210" s="26">
        <f>SUM(C210*E210)</f>
        <v>0</v>
      </c>
      <c r="G210" s="62"/>
      <c r="H210" s="1"/>
      <c r="I210" s="1"/>
      <c r="J210" s="1"/>
    </row>
    <row r="211" spans="1:10" s="11" customFormat="1" x14ac:dyDescent="0.2">
      <c r="A211" s="28"/>
      <c r="B211" s="53"/>
      <c r="C211" s="45"/>
      <c r="D211" s="45"/>
      <c r="E211" s="172"/>
      <c r="F211" s="23"/>
      <c r="G211" s="62"/>
      <c r="H211" s="1"/>
      <c r="I211" s="1"/>
      <c r="J211" s="1"/>
    </row>
    <row r="212" spans="1:10" s="11" customFormat="1" x14ac:dyDescent="0.2">
      <c r="A212" s="148" t="s">
        <v>97</v>
      </c>
      <c r="B212" s="149"/>
      <c r="C212" s="29">
        <v>1</v>
      </c>
      <c r="D212" s="24" t="s">
        <v>10</v>
      </c>
      <c r="E212" s="25"/>
      <c r="F212" s="26">
        <f>SUM(C212*E212)</f>
        <v>0</v>
      </c>
      <c r="G212" s="62"/>
      <c r="H212" s="1"/>
      <c r="I212" s="1"/>
      <c r="J212" s="1"/>
    </row>
    <row r="213" spans="1:10" s="11" customFormat="1" x14ac:dyDescent="0.2">
      <c r="A213" s="28"/>
      <c r="B213" s="53"/>
      <c r="C213" s="45"/>
      <c r="D213" s="45"/>
      <c r="E213" s="172"/>
      <c r="F213" s="23"/>
      <c r="G213" s="62"/>
      <c r="H213" s="1"/>
      <c r="I213" s="1"/>
      <c r="J213" s="1"/>
    </row>
    <row r="214" spans="1:10" s="11" customFormat="1" x14ac:dyDescent="0.2">
      <c r="A214" s="148" t="s">
        <v>98</v>
      </c>
      <c r="B214" s="149"/>
      <c r="C214" s="29">
        <v>1</v>
      </c>
      <c r="D214" s="24" t="s">
        <v>10</v>
      </c>
      <c r="E214" s="25"/>
      <c r="F214" s="26">
        <f>SUM(C214*E214)</f>
        <v>0</v>
      </c>
      <c r="G214" s="62"/>
      <c r="H214" s="1"/>
      <c r="I214" s="1"/>
      <c r="J214" s="1"/>
    </row>
    <row r="215" spans="1:10" s="11" customFormat="1" x14ac:dyDescent="0.2">
      <c r="A215" s="28"/>
      <c r="B215" s="53"/>
      <c r="C215" s="45"/>
      <c r="D215" s="45"/>
      <c r="E215" s="172"/>
      <c r="F215" s="23"/>
      <c r="G215" s="62"/>
      <c r="H215" s="1"/>
      <c r="I215" s="1"/>
      <c r="J215" s="1"/>
    </row>
    <row r="216" spans="1:10" s="11" customFormat="1" x14ac:dyDescent="0.2">
      <c r="A216" s="148" t="s">
        <v>99</v>
      </c>
      <c r="B216" s="149"/>
      <c r="C216" s="29">
        <v>1</v>
      </c>
      <c r="D216" s="24" t="s">
        <v>10</v>
      </c>
      <c r="E216" s="25"/>
      <c r="F216" s="26">
        <f>SUM(C216*E216)</f>
        <v>0</v>
      </c>
      <c r="G216" s="62"/>
      <c r="H216" s="1"/>
      <c r="I216" s="1"/>
      <c r="J216" s="1"/>
    </row>
    <row r="217" spans="1:10" s="11" customFormat="1" x14ac:dyDescent="0.2">
      <c r="A217" s="28"/>
      <c r="B217" s="53"/>
      <c r="C217" s="45"/>
      <c r="D217" s="45"/>
      <c r="E217" s="172"/>
      <c r="F217" s="23"/>
      <c r="G217" s="62"/>
      <c r="H217" s="1"/>
      <c r="I217" s="1"/>
      <c r="J217" s="1"/>
    </row>
    <row r="218" spans="1:10" s="11" customFormat="1" x14ac:dyDescent="0.2">
      <c r="A218" s="148" t="s">
        <v>100</v>
      </c>
      <c r="B218" s="149"/>
      <c r="C218" s="29">
        <v>1</v>
      </c>
      <c r="D218" s="24" t="s">
        <v>10</v>
      </c>
      <c r="E218" s="25"/>
      <c r="F218" s="26">
        <f>SUM(C218*E218)</f>
        <v>0</v>
      </c>
      <c r="G218" s="62"/>
      <c r="H218" s="1"/>
      <c r="I218" s="1"/>
      <c r="J218" s="1"/>
    </row>
    <row r="219" spans="1:10" s="11" customFormat="1" x14ac:dyDescent="0.2">
      <c r="A219" s="28"/>
      <c r="B219" s="53"/>
      <c r="C219" s="45"/>
      <c r="D219" s="45"/>
      <c r="E219" s="172"/>
      <c r="F219" s="23"/>
      <c r="G219" s="62"/>
      <c r="H219" s="1"/>
      <c r="I219" s="1"/>
      <c r="J219" s="1"/>
    </row>
    <row r="220" spans="1:10" s="11" customFormat="1" x14ac:dyDescent="0.2">
      <c r="A220" s="148" t="s">
        <v>101</v>
      </c>
      <c r="B220" s="149"/>
      <c r="C220" s="29">
        <v>1</v>
      </c>
      <c r="D220" s="24" t="s">
        <v>10</v>
      </c>
      <c r="E220" s="25"/>
      <c r="F220" s="26">
        <f>SUM(C220*E220)</f>
        <v>0</v>
      </c>
      <c r="G220" s="62"/>
      <c r="H220" s="1"/>
      <c r="I220" s="1"/>
      <c r="J220" s="1"/>
    </row>
    <row r="221" spans="1:10" s="11" customFormat="1" x14ac:dyDescent="0.2">
      <c r="A221" s="28"/>
      <c r="B221" s="53"/>
      <c r="C221" s="45"/>
      <c r="D221" s="45"/>
      <c r="E221" s="172"/>
      <c r="F221" s="23"/>
      <c r="G221" s="62"/>
      <c r="H221" s="1"/>
      <c r="I221" s="1"/>
      <c r="J221" s="1"/>
    </row>
    <row r="222" spans="1:10" s="11" customFormat="1" x14ac:dyDescent="0.2">
      <c r="A222" s="148" t="s">
        <v>102</v>
      </c>
      <c r="B222" s="149"/>
      <c r="C222" s="29">
        <v>1</v>
      </c>
      <c r="D222" s="24" t="s">
        <v>10</v>
      </c>
      <c r="E222" s="25"/>
      <c r="F222" s="26">
        <f>SUM(C222*E222)</f>
        <v>0</v>
      </c>
      <c r="G222" s="62"/>
      <c r="H222" s="1"/>
      <c r="I222" s="1"/>
      <c r="J222" s="1"/>
    </row>
    <row r="223" spans="1:10" s="11" customFormat="1" x14ac:dyDescent="0.2">
      <c r="A223" s="28"/>
      <c r="B223" s="53"/>
      <c r="C223" s="45"/>
      <c r="D223" s="45"/>
      <c r="E223" s="172"/>
      <c r="F223" s="23"/>
      <c r="G223" s="62"/>
      <c r="H223" s="1"/>
      <c r="I223" s="1"/>
      <c r="J223" s="1"/>
    </row>
    <row r="224" spans="1:10" s="11" customFormat="1" x14ac:dyDescent="0.2">
      <c r="A224" s="148" t="s">
        <v>103</v>
      </c>
      <c r="B224" s="149"/>
      <c r="C224" s="29">
        <v>1</v>
      </c>
      <c r="D224" s="24" t="s">
        <v>10</v>
      </c>
      <c r="E224" s="25"/>
      <c r="F224" s="26">
        <f>SUM(C224*E224)</f>
        <v>0</v>
      </c>
      <c r="G224" s="62"/>
      <c r="H224" s="1"/>
      <c r="I224" s="1"/>
      <c r="J224" s="1"/>
    </row>
    <row r="225" spans="1:10" s="11" customFormat="1" x14ac:dyDescent="0.2">
      <c r="A225" s="28"/>
      <c r="B225" s="53"/>
      <c r="C225" s="45"/>
      <c r="D225" s="45"/>
      <c r="E225" s="172"/>
      <c r="F225" s="23"/>
      <c r="G225" s="62"/>
      <c r="H225" s="1"/>
      <c r="I225" s="1"/>
      <c r="J225" s="1"/>
    </row>
    <row r="226" spans="1:10" s="11" customFormat="1" x14ac:dyDescent="0.2">
      <c r="A226" s="148" t="s">
        <v>104</v>
      </c>
      <c r="B226" s="149"/>
      <c r="C226" s="29">
        <v>1</v>
      </c>
      <c r="D226" s="24" t="s">
        <v>10</v>
      </c>
      <c r="E226" s="25"/>
      <c r="F226" s="26">
        <f>SUM(C226*E226)</f>
        <v>0</v>
      </c>
      <c r="G226" s="62"/>
      <c r="H226" s="1"/>
      <c r="I226" s="1"/>
      <c r="J226" s="1"/>
    </row>
    <row r="227" spans="1:10" s="11" customFormat="1" x14ac:dyDescent="0.2">
      <c r="A227" s="28"/>
      <c r="B227" s="53"/>
      <c r="C227" s="45"/>
      <c r="D227" s="45"/>
      <c r="E227" s="172"/>
      <c r="F227" s="23"/>
      <c r="G227" s="62"/>
      <c r="H227" s="1"/>
      <c r="I227" s="1"/>
      <c r="J227" s="1"/>
    </row>
    <row r="228" spans="1:10" s="11" customFormat="1" ht="12" customHeight="1" x14ac:dyDescent="0.2">
      <c r="A228" s="148" t="s">
        <v>105</v>
      </c>
      <c r="B228" s="149"/>
      <c r="C228" s="29">
        <v>1</v>
      </c>
      <c r="D228" s="24" t="s">
        <v>10</v>
      </c>
      <c r="E228" s="25"/>
      <c r="F228" s="26">
        <f>SUM(C228*E228)</f>
        <v>0</v>
      </c>
      <c r="G228" s="62"/>
      <c r="H228" s="1"/>
      <c r="I228" s="1"/>
      <c r="J228" s="1"/>
    </row>
    <row r="229" spans="1:10" s="11" customFormat="1" x14ac:dyDescent="0.2">
      <c r="A229" s="28"/>
      <c r="B229" s="53"/>
      <c r="C229" s="45"/>
      <c r="D229" s="45"/>
      <c r="E229" s="172"/>
      <c r="F229" s="23"/>
      <c r="G229" s="62"/>
      <c r="H229" s="1"/>
      <c r="I229" s="1"/>
      <c r="J229" s="1"/>
    </row>
    <row r="230" spans="1:10" s="11" customFormat="1" x14ac:dyDescent="0.2">
      <c r="A230" s="148" t="s">
        <v>106</v>
      </c>
      <c r="B230" s="149"/>
      <c r="C230" s="29">
        <v>1</v>
      </c>
      <c r="D230" s="24" t="s">
        <v>10</v>
      </c>
      <c r="E230" s="25"/>
      <c r="F230" s="26">
        <f>SUM(C230*E230)</f>
        <v>0</v>
      </c>
      <c r="G230" s="62"/>
      <c r="H230" s="1"/>
      <c r="I230" s="1"/>
      <c r="J230" s="1"/>
    </row>
    <row r="231" spans="1:10" s="11" customFormat="1" x14ac:dyDescent="0.2">
      <c r="A231" s="28"/>
      <c r="B231" s="53"/>
      <c r="C231" s="45"/>
      <c r="D231" s="45"/>
      <c r="E231" s="172"/>
      <c r="F231" s="23"/>
      <c r="G231" s="62"/>
      <c r="H231" s="1"/>
      <c r="I231" s="1"/>
      <c r="J231" s="1"/>
    </row>
    <row r="232" spans="1:10" s="11" customFormat="1" x14ac:dyDescent="0.2">
      <c r="A232" s="148" t="s">
        <v>107</v>
      </c>
      <c r="B232" s="149"/>
      <c r="C232" s="29">
        <v>1</v>
      </c>
      <c r="D232" s="24" t="s">
        <v>10</v>
      </c>
      <c r="E232" s="25"/>
      <c r="F232" s="26">
        <f>SUM(C232*E232)</f>
        <v>0</v>
      </c>
      <c r="G232" s="62"/>
      <c r="H232" s="1"/>
      <c r="I232" s="1"/>
      <c r="J232" s="1"/>
    </row>
    <row r="233" spans="1:10" s="11" customFormat="1" x14ac:dyDescent="0.2">
      <c r="A233" s="28"/>
      <c r="B233" s="53"/>
      <c r="C233" s="45"/>
      <c r="D233" s="45"/>
      <c r="E233" s="172"/>
      <c r="F233" s="23"/>
      <c r="G233" s="62"/>
      <c r="H233" s="1"/>
      <c r="I233" s="1"/>
      <c r="J233" s="1"/>
    </row>
    <row r="234" spans="1:10" s="11" customFormat="1" x14ac:dyDescent="0.2">
      <c r="A234" s="150" t="s">
        <v>108</v>
      </c>
      <c r="B234" s="151"/>
      <c r="C234" s="29">
        <v>1</v>
      </c>
      <c r="D234" s="72" t="s">
        <v>10</v>
      </c>
      <c r="E234" s="25"/>
      <c r="F234" s="26">
        <f>SUM(C234*E234)</f>
        <v>0</v>
      </c>
      <c r="G234" s="62"/>
      <c r="H234" s="1"/>
      <c r="I234" s="1"/>
      <c r="J234" s="1"/>
    </row>
    <row r="235" spans="1:10" s="11" customFormat="1" x14ac:dyDescent="0.2">
      <c r="A235" s="28"/>
      <c r="B235" s="53"/>
      <c r="C235" s="45"/>
      <c r="D235" s="45"/>
      <c r="E235" s="172"/>
      <c r="F235" s="23"/>
      <c r="G235" s="62"/>
      <c r="H235" s="1"/>
      <c r="I235" s="1"/>
      <c r="J235" s="1"/>
    </row>
    <row r="236" spans="1:10" s="11" customFormat="1" x14ac:dyDescent="0.2">
      <c r="A236" s="148" t="s">
        <v>109</v>
      </c>
      <c r="B236" s="149"/>
      <c r="C236" s="24">
        <v>1</v>
      </c>
      <c r="D236" s="24" t="s">
        <v>10</v>
      </c>
      <c r="E236" s="25"/>
      <c r="F236" s="26">
        <f>SUM(C236*E236)</f>
        <v>0</v>
      </c>
      <c r="G236" s="62"/>
      <c r="H236" s="1"/>
      <c r="I236" s="1"/>
      <c r="J236" s="1"/>
    </row>
    <row r="237" spans="1:10" s="11" customFormat="1" x14ac:dyDescent="0.2">
      <c r="A237" s="28"/>
      <c r="B237" s="53"/>
      <c r="C237" s="45"/>
      <c r="D237" s="45"/>
      <c r="E237" s="172"/>
      <c r="F237" s="23"/>
      <c r="G237" s="62"/>
      <c r="H237" s="1"/>
      <c r="I237" s="1"/>
      <c r="J237" s="1"/>
    </row>
    <row r="238" spans="1:10" s="11" customFormat="1" x14ac:dyDescent="0.2">
      <c r="A238" s="148" t="s">
        <v>110</v>
      </c>
      <c r="B238" s="149"/>
      <c r="C238" s="29">
        <v>1</v>
      </c>
      <c r="D238" s="24" t="s">
        <v>10</v>
      </c>
      <c r="E238" s="25"/>
      <c r="F238" s="26">
        <f>SUM(C238*E238)</f>
        <v>0</v>
      </c>
      <c r="G238" s="62"/>
      <c r="H238" s="1"/>
      <c r="I238" s="1"/>
      <c r="J238" s="1"/>
    </row>
    <row r="239" spans="1:10" s="11" customFormat="1" x14ac:dyDescent="0.2">
      <c r="A239" s="28"/>
      <c r="B239" s="53"/>
      <c r="C239" s="45"/>
      <c r="D239" s="45"/>
      <c r="E239" s="172"/>
      <c r="F239" s="23"/>
      <c r="G239" s="62"/>
      <c r="H239" s="1"/>
      <c r="I239" s="1"/>
      <c r="J239" s="1"/>
    </row>
    <row r="240" spans="1:10" s="11" customFormat="1" x14ac:dyDescent="0.2">
      <c r="A240" s="148" t="s">
        <v>111</v>
      </c>
      <c r="B240" s="149"/>
      <c r="C240" s="24">
        <v>1</v>
      </c>
      <c r="D240" s="24" t="s">
        <v>10</v>
      </c>
      <c r="E240" s="25"/>
      <c r="F240" s="26">
        <f>SUM(C240*E240)</f>
        <v>0</v>
      </c>
      <c r="G240" s="62"/>
      <c r="H240" s="1"/>
      <c r="I240" s="1"/>
      <c r="J240" s="1"/>
    </row>
    <row r="241" spans="1:10" s="11" customFormat="1" x14ac:dyDescent="0.2">
      <c r="A241" s="28"/>
      <c r="B241" s="53"/>
      <c r="C241" s="45"/>
      <c r="D241" s="45"/>
      <c r="E241" s="172"/>
      <c r="F241" s="23"/>
      <c r="G241" s="62"/>
      <c r="H241" s="1"/>
      <c r="I241" s="1"/>
      <c r="J241" s="1"/>
    </row>
    <row r="242" spans="1:10" s="11" customFormat="1" x14ac:dyDescent="0.2">
      <c r="A242" s="148" t="s">
        <v>112</v>
      </c>
      <c r="B242" s="149"/>
      <c r="C242" s="29">
        <v>1</v>
      </c>
      <c r="D242" s="24" t="s">
        <v>10</v>
      </c>
      <c r="E242" s="25"/>
      <c r="F242" s="26">
        <f>SUM(C242*E242)</f>
        <v>0</v>
      </c>
      <c r="G242" s="62"/>
      <c r="H242" s="1"/>
      <c r="I242" s="1"/>
      <c r="J242" s="1"/>
    </row>
    <row r="243" spans="1:10" x14ac:dyDescent="0.2">
      <c r="A243" s="30"/>
      <c r="B243" s="52"/>
      <c r="C243" s="49"/>
      <c r="D243" s="45"/>
      <c r="E243" s="47"/>
      <c r="F243" s="23"/>
    </row>
    <row r="244" spans="1:10" s="11" customFormat="1" x14ac:dyDescent="0.2">
      <c r="A244" s="37" t="s">
        <v>149</v>
      </c>
      <c r="B244" s="38"/>
      <c r="C244" s="39"/>
      <c r="D244" s="39"/>
      <c r="E244" s="40"/>
      <c r="F244" s="41"/>
      <c r="G244" s="62"/>
      <c r="H244" s="1"/>
      <c r="I244" s="1"/>
      <c r="J244" s="1"/>
    </row>
    <row r="245" spans="1:10" s="11" customFormat="1" x14ac:dyDescent="0.2">
      <c r="A245" s="27"/>
      <c r="B245" s="48"/>
      <c r="C245" s="45"/>
      <c r="D245" s="45"/>
      <c r="E245" s="47"/>
      <c r="F245" s="23"/>
      <c r="G245" s="62"/>
      <c r="H245" s="1"/>
      <c r="I245" s="1"/>
      <c r="J245" s="1"/>
    </row>
    <row r="246" spans="1:10" s="11" customFormat="1" ht="12" customHeight="1" x14ac:dyDescent="0.2">
      <c r="A246" s="146" t="s">
        <v>145</v>
      </c>
      <c r="B246" s="147"/>
      <c r="C246" s="45"/>
      <c r="D246" s="45"/>
      <c r="E246" s="47"/>
      <c r="F246" s="23"/>
      <c r="G246" s="62"/>
      <c r="H246" s="1"/>
      <c r="I246" s="1"/>
      <c r="J246" s="1"/>
    </row>
    <row r="247" spans="1:10" s="11" customFormat="1" x14ac:dyDescent="0.2">
      <c r="A247" s="64"/>
      <c r="B247" s="65"/>
      <c r="C247" s="45"/>
      <c r="D247" s="45"/>
      <c r="E247" s="47"/>
      <c r="F247" s="23"/>
      <c r="G247" s="62"/>
      <c r="H247" s="1"/>
      <c r="I247" s="1"/>
      <c r="J247" s="1"/>
    </row>
    <row r="248" spans="1:10" s="11" customFormat="1" ht="12" customHeight="1" x14ac:dyDescent="0.2">
      <c r="A248" s="148" t="s">
        <v>51</v>
      </c>
      <c r="B248" s="149"/>
      <c r="C248" s="29">
        <v>1</v>
      </c>
      <c r="D248" s="24" t="s">
        <v>10</v>
      </c>
      <c r="E248" s="25"/>
      <c r="F248" s="26">
        <f>SUM(C248*E248)</f>
        <v>0</v>
      </c>
      <c r="G248" s="62"/>
      <c r="H248" s="1"/>
      <c r="I248" s="1"/>
      <c r="J248" s="1"/>
    </row>
    <row r="249" spans="1:10" s="11" customFormat="1" x14ac:dyDescent="0.2">
      <c r="A249" s="27"/>
      <c r="B249" s="48"/>
      <c r="C249" s="45"/>
      <c r="D249" s="45"/>
      <c r="E249" s="47"/>
      <c r="F249" s="23"/>
      <c r="G249" s="62"/>
      <c r="H249" s="1"/>
      <c r="I249" s="1"/>
      <c r="J249" s="1"/>
    </row>
    <row r="250" spans="1:10" s="11" customFormat="1" x14ac:dyDescent="0.2">
      <c r="A250" s="37"/>
      <c r="B250" s="38"/>
      <c r="C250" s="39"/>
      <c r="D250" s="39"/>
      <c r="E250" s="40"/>
      <c r="F250" s="41"/>
      <c r="G250" s="62"/>
      <c r="H250" s="1"/>
      <c r="I250" s="1"/>
      <c r="J250" s="1"/>
    </row>
    <row r="251" spans="1:10" x14ac:dyDescent="0.2">
      <c r="A251" s="93"/>
      <c r="B251" s="94"/>
      <c r="C251" s="95"/>
      <c r="D251" s="96"/>
      <c r="E251" s="99"/>
      <c r="F251" s="97"/>
      <c r="G251" s="62"/>
    </row>
    <row r="252" spans="1:10" ht="12" customHeight="1" x14ac:dyDescent="0.2">
      <c r="A252" s="132" t="s">
        <v>134</v>
      </c>
      <c r="B252" s="133"/>
      <c r="C252" s="133"/>
      <c r="D252" s="133"/>
      <c r="E252" s="51"/>
      <c r="F252" s="23">
        <f>SUM(F10:F251)</f>
        <v>0</v>
      </c>
      <c r="G252" s="62"/>
    </row>
    <row r="253" spans="1:10" x14ac:dyDescent="0.2">
      <c r="A253" s="89"/>
      <c r="B253" s="90"/>
      <c r="C253" s="91"/>
      <c r="D253" s="92"/>
      <c r="E253" s="91"/>
      <c r="F253" s="26"/>
      <c r="G253" s="62"/>
    </row>
  </sheetData>
  <sheetProtection algorithmName="SHA-512" hashValue="UQ8BNyoQYo2A9JKknJaFkGsgtdIo/xIG4AMoev/8DC7PcSwQ/XvozTmv3wxTl/GA5IzY5OjLQHfxz2tiV7BaAA==" saltValue="HnRnCfIR1k32IEDrYfHXlQ==" spinCount="100000" sheet="1" selectLockedCells="1"/>
  <mergeCells count="124">
    <mergeCell ref="A1:F1"/>
    <mergeCell ref="B3:E3"/>
    <mergeCell ref="B5:E5"/>
    <mergeCell ref="A252:D252"/>
    <mergeCell ref="A14:B14"/>
    <mergeCell ref="A15:B15"/>
    <mergeCell ref="A16:B16"/>
    <mergeCell ref="A18:B18"/>
    <mergeCell ref="A20:B20"/>
    <mergeCell ref="A22:B22"/>
    <mergeCell ref="C8:D8"/>
    <mergeCell ref="A12:B12"/>
    <mergeCell ref="A36:B36"/>
    <mergeCell ref="A38:B38"/>
    <mergeCell ref="A40:B40"/>
    <mergeCell ref="A42:B42"/>
    <mergeCell ref="A44:B44"/>
    <mergeCell ref="A46:B46"/>
    <mergeCell ref="A24:B24"/>
    <mergeCell ref="A26:B26"/>
    <mergeCell ref="A28:B28"/>
    <mergeCell ref="A30:B30"/>
    <mergeCell ref="A32:B32"/>
    <mergeCell ref="A34:B34"/>
    <mergeCell ref="A62:B62"/>
    <mergeCell ref="A64:B64"/>
    <mergeCell ref="A66:B66"/>
    <mergeCell ref="A68:B68"/>
    <mergeCell ref="A70:B70"/>
    <mergeCell ref="A72:B72"/>
    <mergeCell ref="A48:B48"/>
    <mergeCell ref="A50:B50"/>
    <mergeCell ref="A52:B52"/>
    <mergeCell ref="A54:B54"/>
    <mergeCell ref="A56:B56"/>
    <mergeCell ref="A58:B58"/>
    <mergeCell ref="A86:B86"/>
    <mergeCell ref="A88:B88"/>
    <mergeCell ref="A90:B90"/>
    <mergeCell ref="A92:B92"/>
    <mergeCell ref="A94:B94"/>
    <mergeCell ref="A96:B96"/>
    <mergeCell ref="A74:B74"/>
    <mergeCell ref="A76:B76"/>
    <mergeCell ref="A78:B78"/>
    <mergeCell ref="A80:B80"/>
    <mergeCell ref="A82:B82"/>
    <mergeCell ref="A84:B84"/>
    <mergeCell ref="A110:B110"/>
    <mergeCell ref="A112:B112"/>
    <mergeCell ref="A114:B114"/>
    <mergeCell ref="A116:B116"/>
    <mergeCell ref="A120:B120"/>
    <mergeCell ref="A122:B122"/>
    <mergeCell ref="A98:B98"/>
    <mergeCell ref="A100:B100"/>
    <mergeCell ref="A102:B102"/>
    <mergeCell ref="A104:B104"/>
    <mergeCell ref="A106:B106"/>
    <mergeCell ref="A108:B108"/>
    <mergeCell ref="A136:B136"/>
    <mergeCell ref="A138:B138"/>
    <mergeCell ref="A140:B140"/>
    <mergeCell ref="A142:B142"/>
    <mergeCell ref="A144:B144"/>
    <mergeCell ref="A146:B146"/>
    <mergeCell ref="A124:B124"/>
    <mergeCell ref="A126:B126"/>
    <mergeCell ref="A128:B128"/>
    <mergeCell ref="A130:B130"/>
    <mergeCell ref="A132:B132"/>
    <mergeCell ref="A134:B134"/>
    <mergeCell ref="A160:B160"/>
    <mergeCell ref="A162:B162"/>
    <mergeCell ref="A164:B164"/>
    <mergeCell ref="A166:B166"/>
    <mergeCell ref="A168:B168"/>
    <mergeCell ref="A170:B170"/>
    <mergeCell ref="A148:B148"/>
    <mergeCell ref="A150:B150"/>
    <mergeCell ref="A152:B152"/>
    <mergeCell ref="A154:B154"/>
    <mergeCell ref="A156:B156"/>
    <mergeCell ref="A158:B158"/>
    <mergeCell ref="A190:B190"/>
    <mergeCell ref="A192:B192"/>
    <mergeCell ref="A194:B194"/>
    <mergeCell ref="A196:B196"/>
    <mergeCell ref="A198:B198"/>
    <mergeCell ref="A200:B200"/>
    <mergeCell ref="A172:B172"/>
    <mergeCell ref="A174:B174"/>
    <mergeCell ref="A176:B176"/>
    <mergeCell ref="A177:B177"/>
    <mergeCell ref="A178:B178"/>
    <mergeCell ref="A188:B188"/>
    <mergeCell ref="A180:B180"/>
    <mergeCell ref="A182:B182"/>
    <mergeCell ref="A184:B184"/>
    <mergeCell ref="A185:B185"/>
    <mergeCell ref="A186:B186"/>
    <mergeCell ref="A214:B214"/>
    <mergeCell ref="A216:B216"/>
    <mergeCell ref="A218:B218"/>
    <mergeCell ref="A220:B220"/>
    <mergeCell ref="A222:B222"/>
    <mergeCell ref="A224:B224"/>
    <mergeCell ref="A202:B202"/>
    <mergeCell ref="A204:B204"/>
    <mergeCell ref="A206:B206"/>
    <mergeCell ref="A208:B208"/>
    <mergeCell ref="A210:B210"/>
    <mergeCell ref="A212:B212"/>
    <mergeCell ref="A246:B246"/>
    <mergeCell ref="A248:B248"/>
    <mergeCell ref="A238:B238"/>
    <mergeCell ref="A240:B240"/>
    <mergeCell ref="A242:B242"/>
    <mergeCell ref="A226:B226"/>
    <mergeCell ref="A228:B228"/>
    <mergeCell ref="A230:B230"/>
    <mergeCell ref="A232:B232"/>
    <mergeCell ref="A234:B234"/>
    <mergeCell ref="A236:B236"/>
  </mergeCells>
  <conditionalFormatting sqref="A1 A8 A122 A124 A126 A245:A249 A251:A253">
    <cfRule type="cellIs" dxfId="73" priority="42" stopIfTrue="1" operator="equal">
      <formula>0</formula>
    </cfRule>
  </conditionalFormatting>
  <conditionalFormatting sqref="A11:A20">
    <cfRule type="cellIs" dxfId="72" priority="28" stopIfTrue="1" operator="equal">
      <formula>0</formula>
    </cfRule>
  </conditionalFormatting>
  <conditionalFormatting sqref="A22 A24 A66 A68 A70 A72 A174 A182 A184:A186">
    <cfRule type="cellIs" dxfId="71" priority="39" stopIfTrue="1" operator="equal">
      <formula>0</formula>
    </cfRule>
  </conditionalFormatting>
  <conditionalFormatting sqref="A26 A34 A42 A50 A58:A59 A62">
    <cfRule type="cellIs" dxfId="70" priority="35" stopIfTrue="1" operator="equal">
      <formula>0</formula>
    </cfRule>
  </conditionalFormatting>
  <conditionalFormatting sqref="A28">
    <cfRule type="cellIs" dxfId="69" priority="19" stopIfTrue="1" operator="equal">
      <formula>0</formula>
    </cfRule>
  </conditionalFormatting>
  <conditionalFormatting sqref="A30 A32">
    <cfRule type="cellIs" dxfId="68" priority="20" stopIfTrue="1" operator="equal">
      <formula>0</formula>
    </cfRule>
  </conditionalFormatting>
  <conditionalFormatting sqref="A36">
    <cfRule type="cellIs" dxfId="67" priority="17" stopIfTrue="1" operator="equal">
      <formula>0</formula>
    </cfRule>
  </conditionalFormatting>
  <conditionalFormatting sqref="A38 A40">
    <cfRule type="cellIs" dxfId="66" priority="18" stopIfTrue="1" operator="equal">
      <formula>0</formula>
    </cfRule>
  </conditionalFormatting>
  <conditionalFormatting sqref="A44">
    <cfRule type="cellIs" dxfId="65" priority="15" stopIfTrue="1" operator="equal">
      <formula>0</formula>
    </cfRule>
  </conditionalFormatting>
  <conditionalFormatting sqref="A46 A48">
    <cfRule type="cellIs" dxfId="64" priority="16" stopIfTrue="1" operator="equal">
      <formula>0</formula>
    </cfRule>
  </conditionalFormatting>
  <conditionalFormatting sqref="A52">
    <cfRule type="cellIs" dxfId="63" priority="13" stopIfTrue="1" operator="equal">
      <formula>0</formula>
    </cfRule>
  </conditionalFormatting>
  <conditionalFormatting sqref="A54 A56">
    <cfRule type="cellIs" dxfId="62" priority="14" stopIfTrue="1" operator="equal">
      <formula>0</formula>
    </cfRule>
  </conditionalFormatting>
  <conditionalFormatting sqref="A64">
    <cfRule type="cellIs" dxfId="61" priority="27" stopIfTrue="1" operator="equal">
      <formula>0</formula>
    </cfRule>
  </conditionalFormatting>
  <conditionalFormatting sqref="A74">
    <cfRule type="cellIs" dxfId="60" priority="26" stopIfTrue="1" operator="equal">
      <formula>0</formula>
    </cfRule>
  </conditionalFormatting>
  <conditionalFormatting sqref="A76">
    <cfRule type="cellIs" dxfId="59" priority="25" stopIfTrue="1" operator="equal">
      <formula>0</formula>
    </cfRule>
  </conditionalFormatting>
  <conditionalFormatting sqref="A78">
    <cfRule type="cellIs" dxfId="58" priority="24" stopIfTrue="1" operator="equal">
      <formula>0</formula>
    </cfRule>
  </conditionalFormatting>
  <conditionalFormatting sqref="A80">
    <cfRule type="cellIs" dxfId="57" priority="23" stopIfTrue="1" operator="equal">
      <formula>0</formula>
    </cfRule>
  </conditionalFormatting>
  <conditionalFormatting sqref="A82 A84">
    <cfRule type="cellIs" dxfId="56" priority="22" stopIfTrue="1" operator="equal">
      <formula>0</formula>
    </cfRule>
  </conditionalFormatting>
  <conditionalFormatting sqref="A86 A110 A116:A117 A120">
    <cfRule type="cellIs" dxfId="55" priority="34" stopIfTrue="1" operator="equal">
      <formula>0</formula>
    </cfRule>
  </conditionalFormatting>
  <conditionalFormatting sqref="A88">
    <cfRule type="cellIs" dxfId="54" priority="11" stopIfTrue="1" operator="equal">
      <formula>0</formula>
    </cfRule>
  </conditionalFormatting>
  <conditionalFormatting sqref="A90 A92 A94 A96">
    <cfRule type="cellIs" dxfId="53" priority="12" stopIfTrue="1" operator="equal">
      <formula>0</formula>
    </cfRule>
  </conditionalFormatting>
  <conditionalFormatting sqref="A98">
    <cfRule type="cellIs" dxfId="52" priority="10" stopIfTrue="1" operator="equal">
      <formula>0</formula>
    </cfRule>
  </conditionalFormatting>
  <conditionalFormatting sqref="A100">
    <cfRule type="cellIs" dxfId="51" priority="9" stopIfTrue="1" operator="equal">
      <formula>0</formula>
    </cfRule>
  </conditionalFormatting>
  <conditionalFormatting sqref="A102">
    <cfRule type="cellIs" dxfId="50" priority="8" stopIfTrue="1" operator="equal">
      <formula>0</formula>
    </cfRule>
  </conditionalFormatting>
  <conditionalFormatting sqref="A104">
    <cfRule type="cellIs" dxfId="49" priority="7" stopIfTrue="1" operator="equal">
      <formula>0</formula>
    </cfRule>
  </conditionalFormatting>
  <conditionalFormatting sqref="A106 A108">
    <cfRule type="cellIs" dxfId="48" priority="6" stopIfTrue="1" operator="equal">
      <formula>0</formula>
    </cfRule>
  </conditionalFormatting>
  <conditionalFormatting sqref="A112 A114">
    <cfRule type="cellIs" dxfId="47" priority="5" stopIfTrue="1" operator="equal">
      <formula>0</formula>
    </cfRule>
  </conditionalFormatting>
  <conditionalFormatting sqref="A128:A172">
    <cfRule type="cellIs" dxfId="46" priority="21" stopIfTrue="1" operator="equal">
      <formula>0</formula>
    </cfRule>
  </conditionalFormatting>
  <conditionalFormatting sqref="A176:A180">
    <cfRule type="cellIs" dxfId="45" priority="3" stopIfTrue="1" operator="equal">
      <formula>0</formula>
    </cfRule>
  </conditionalFormatting>
  <conditionalFormatting sqref="A188:A243">
    <cfRule type="cellIs" dxfId="44" priority="2" stopIfTrue="1" operator="equal">
      <formula>0</formula>
    </cfRule>
  </conditionalFormatting>
  <conditionalFormatting sqref="A10:B10">
    <cfRule type="cellIs" dxfId="43" priority="36" stopIfTrue="1" operator="equal">
      <formula>0</formula>
    </cfRule>
  </conditionalFormatting>
  <conditionalFormatting sqref="A60:B60">
    <cfRule type="cellIs" dxfId="42" priority="32" stopIfTrue="1" operator="equal">
      <formula>0</formula>
    </cfRule>
  </conditionalFormatting>
  <conditionalFormatting sqref="A118:B118">
    <cfRule type="cellIs" dxfId="41" priority="31" stopIfTrue="1" operator="equal">
      <formula>0</formula>
    </cfRule>
  </conditionalFormatting>
  <conditionalFormatting sqref="A244:B244">
    <cfRule type="cellIs" dxfId="40" priority="1" stopIfTrue="1" operator="equal">
      <formula>0</formula>
    </cfRule>
  </conditionalFormatting>
  <conditionalFormatting sqref="A250:B250">
    <cfRule type="cellIs" dxfId="39" priority="4" stopIfTrue="1" operator="equal">
      <formula>0</formula>
    </cfRule>
  </conditionalFormatting>
  <conditionalFormatting sqref="A9:C9">
    <cfRule type="cellIs" dxfId="38" priority="38" stopIfTrue="1" operator="equal">
      <formula>0</formula>
    </cfRule>
  </conditionalFormatting>
  <pageMargins left="0.59055118110236227" right="0.39370078740157483" top="0.39370078740157483" bottom="0.39370078740157483" header="0.31496062992125984" footer="0.31496062992125984"/>
  <pageSetup paperSize="9" scale="74" fitToHeight="0" orientation="portrait" r:id="rId1"/>
  <headerFooter>
    <oddFooter>&amp;CAnlage - Preisblatt &amp;RSeite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51"/>
  <sheetViews>
    <sheetView showGridLines="0" zoomScaleNormal="100" zoomScaleSheetLayoutView="100" workbookViewId="0">
      <selection activeCell="E14" sqref="E14"/>
    </sheetView>
  </sheetViews>
  <sheetFormatPr baseColWidth="10" defaultColWidth="11.42578125" defaultRowHeight="12" x14ac:dyDescent="0.2"/>
  <cols>
    <col min="1" max="1" width="13.140625" style="1" customWidth="1"/>
    <col min="2" max="2" width="65.42578125" style="1" customWidth="1"/>
    <col min="3" max="3" width="8.85546875" style="3" customWidth="1"/>
    <col min="4" max="4" width="11.7109375" style="1" customWidth="1"/>
    <col min="5" max="5" width="11.5703125" style="4" customWidth="1"/>
    <col min="6" max="6" width="14.28515625" style="1" customWidth="1"/>
    <col min="7" max="16384" width="11.42578125" style="1"/>
  </cols>
  <sheetData>
    <row r="1" spans="1:10" ht="15" x14ac:dyDescent="0.2">
      <c r="A1" s="120" t="s">
        <v>140</v>
      </c>
      <c r="B1" s="121"/>
      <c r="C1" s="121"/>
      <c r="D1" s="121"/>
      <c r="E1" s="121"/>
      <c r="F1" s="122"/>
    </row>
    <row r="2" spans="1:10" x14ac:dyDescent="0.2">
      <c r="A2" s="2"/>
      <c r="F2" s="5"/>
    </row>
    <row r="3" spans="1:10" ht="26.25" customHeight="1" x14ac:dyDescent="0.2">
      <c r="A3" s="6" t="s">
        <v>27</v>
      </c>
      <c r="B3" s="161" t="s">
        <v>129</v>
      </c>
      <c r="C3" s="161"/>
      <c r="D3" s="161"/>
      <c r="E3" s="161"/>
      <c r="F3" s="5"/>
    </row>
    <row r="4" spans="1:10" x14ac:dyDescent="0.2">
      <c r="A4" s="6"/>
      <c r="B4" s="43"/>
      <c r="C4" s="43"/>
      <c r="F4" s="5"/>
    </row>
    <row r="5" spans="1:10" x14ac:dyDescent="0.2">
      <c r="A5" s="6" t="s">
        <v>20</v>
      </c>
      <c r="B5" s="125" t="s">
        <v>142</v>
      </c>
      <c r="C5" s="123"/>
      <c r="D5" s="123"/>
      <c r="E5" s="123"/>
      <c r="F5" s="5"/>
    </row>
    <row r="6" spans="1:10" x14ac:dyDescent="0.2">
      <c r="A6" s="7"/>
      <c r="B6" s="100"/>
      <c r="C6" s="100"/>
      <c r="D6" s="8"/>
      <c r="E6" s="9"/>
      <c r="F6" s="10"/>
    </row>
    <row r="7" spans="1:10" x14ac:dyDescent="0.2">
      <c r="A7" s="6"/>
      <c r="B7" s="44"/>
      <c r="C7" s="44"/>
      <c r="F7" s="5"/>
    </row>
    <row r="8" spans="1:10" s="11" customFormat="1" x14ac:dyDescent="0.2">
      <c r="A8" s="16" t="s">
        <v>7</v>
      </c>
      <c r="B8" s="12"/>
      <c r="C8" s="166" t="s">
        <v>9</v>
      </c>
      <c r="D8" s="167"/>
      <c r="E8" s="13" t="s">
        <v>17</v>
      </c>
      <c r="F8" s="13" t="s">
        <v>18</v>
      </c>
      <c r="G8" s="1"/>
      <c r="H8" s="1"/>
      <c r="I8" s="1"/>
      <c r="J8" s="1"/>
    </row>
    <row r="9" spans="1:10" s="11" customFormat="1" x14ac:dyDescent="0.2">
      <c r="A9" s="17"/>
      <c r="B9" s="18"/>
      <c r="C9" s="19"/>
      <c r="D9" s="20"/>
      <c r="E9" s="21"/>
      <c r="F9" s="22"/>
      <c r="G9" s="1"/>
      <c r="H9" s="1"/>
      <c r="I9" s="1"/>
      <c r="J9" s="1"/>
    </row>
    <row r="10" spans="1:10" s="11" customFormat="1" x14ac:dyDescent="0.2">
      <c r="A10" s="37" t="s">
        <v>8</v>
      </c>
      <c r="B10" s="38"/>
      <c r="C10" s="39"/>
      <c r="D10" s="39"/>
      <c r="E10" s="40"/>
      <c r="F10" s="41"/>
      <c r="G10" s="1"/>
      <c r="H10" s="1"/>
      <c r="I10" s="1"/>
      <c r="J10" s="1"/>
    </row>
    <row r="11" spans="1:10" s="11" customFormat="1" x14ac:dyDescent="0.2">
      <c r="A11" s="164"/>
      <c r="B11" s="165"/>
      <c r="C11" s="49"/>
      <c r="D11" s="45"/>
      <c r="E11" s="47"/>
      <c r="F11" s="23"/>
      <c r="G11" s="1"/>
      <c r="H11" s="1"/>
      <c r="I11" s="1"/>
      <c r="J11" s="1"/>
    </row>
    <row r="12" spans="1:10" s="11" customFormat="1" x14ac:dyDescent="0.2">
      <c r="A12" s="168" t="s">
        <v>11</v>
      </c>
      <c r="B12" s="169"/>
      <c r="C12" s="45"/>
      <c r="D12" s="45"/>
      <c r="E12" s="47"/>
      <c r="F12" s="23"/>
      <c r="G12" s="1"/>
      <c r="H12" s="1"/>
      <c r="I12" s="1"/>
      <c r="J12" s="1"/>
    </row>
    <row r="13" spans="1:10" s="11" customFormat="1" x14ac:dyDescent="0.2">
      <c r="A13" s="164"/>
      <c r="B13" s="165"/>
      <c r="C13" s="49"/>
      <c r="D13" s="45"/>
      <c r="E13" s="47"/>
      <c r="F13" s="23"/>
      <c r="G13" s="1"/>
      <c r="H13" s="1"/>
      <c r="I13" s="1"/>
      <c r="J13" s="1"/>
    </row>
    <row r="14" spans="1:10" s="11" customFormat="1" x14ac:dyDescent="0.2">
      <c r="A14" s="158" t="s">
        <v>31</v>
      </c>
      <c r="B14" s="160"/>
      <c r="C14" s="24">
        <v>1</v>
      </c>
      <c r="D14" s="24" t="s">
        <v>10</v>
      </c>
      <c r="E14" s="25"/>
      <c r="F14" s="26">
        <f>SUM(C14*E14)</f>
        <v>0</v>
      </c>
      <c r="G14" s="1"/>
      <c r="H14" s="1"/>
      <c r="I14" s="1"/>
      <c r="J14" s="1"/>
    </row>
    <row r="15" spans="1:10" s="11" customFormat="1" x14ac:dyDescent="0.2">
      <c r="A15" s="30"/>
      <c r="B15" s="52"/>
      <c r="C15" s="49"/>
      <c r="D15" s="45"/>
      <c r="E15" s="172"/>
      <c r="F15" s="23"/>
      <c r="G15" s="1"/>
      <c r="H15" s="1"/>
      <c r="I15" s="1"/>
      <c r="J15" s="1"/>
    </row>
    <row r="16" spans="1:10" s="11" customFormat="1" x14ac:dyDescent="0.2">
      <c r="A16" s="146" t="s">
        <v>12</v>
      </c>
      <c r="B16" s="147"/>
      <c r="C16" s="45"/>
      <c r="D16" s="45"/>
      <c r="E16" s="47"/>
      <c r="F16" s="23"/>
      <c r="G16" s="1"/>
      <c r="H16" s="1"/>
      <c r="I16" s="1"/>
      <c r="J16" s="1"/>
    </row>
    <row r="17" spans="1:10" s="11" customFormat="1" x14ac:dyDescent="0.2">
      <c r="A17" s="64"/>
      <c r="B17" s="65"/>
      <c r="C17" s="45"/>
      <c r="D17" s="45"/>
      <c r="E17" s="47"/>
      <c r="F17" s="23"/>
      <c r="G17" s="1"/>
      <c r="H17" s="1"/>
      <c r="I17" s="1"/>
      <c r="J17" s="1"/>
    </row>
    <row r="18" spans="1:10" s="11" customFormat="1" ht="12" customHeight="1" x14ac:dyDescent="0.2">
      <c r="A18" s="158" t="s">
        <v>31</v>
      </c>
      <c r="B18" s="160"/>
      <c r="C18" s="29">
        <v>1</v>
      </c>
      <c r="D18" s="24" t="s">
        <v>10</v>
      </c>
      <c r="E18" s="25"/>
      <c r="F18" s="26">
        <f>SUM(C18*E18)</f>
        <v>0</v>
      </c>
      <c r="G18" s="1"/>
      <c r="H18" s="1"/>
      <c r="I18" s="1"/>
      <c r="J18" s="1"/>
    </row>
    <row r="19" spans="1:10" s="11" customFormat="1" x14ac:dyDescent="0.2">
      <c r="A19" s="2"/>
      <c r="B19" s="1"/>
      <c r="C19" s="50"/>
      <c r="D19" s="14"/>
      <c r="E19" s="51"/>
      <c r="F19" s="5"/>
      <c r="G19" s="1"/>
      <c r="H19" s="1"/>
      <c r="I19" s="1"/>
      <c r="J19" s="1"/>
    </row>
    <row r="20" spans="1:10" s="11" customFormat="1" x14ac:dyDescent="0.2">
      <c r="A20" s="148" t="s">
        <v>32</v>
      </c>
      <c r="B20" s="149"/>
      <c r="C20" s="29">
        <v>1</v>
      </c>
      <c r="D20" s="24" t="s">
        <v>10</v>
      </c>
      <c r="E20" s="25"/>
      <c r="F20" s="26">
        <f>SUM(C20*E20)</f>
        <v>0</v>
      </c>
      <c r="G20" s="1"/>
      <c r="H20" s="1"/>
      <c r="I20" s="1"/>
      <c r="J20" s="1"/>
    </row>
    <row r="21" spans="1:10" s="11" customFormat="1" x14ac:dyDescent="0.2">
      <c r="A21" s="2"/>
      <c r="B21" s="1"/>
      <c r="C21" s="50"/>
      <c r="D21" s="14"/>
      <c r="E21" s="51"/>
      <c r="F21" s="5"/>
      <c r="G21" s="1"/>
      <c r="H21" s="1"/>
      <c r="I21" s="1"/>
      <c r="J21" s="1"/>
    </row>
    <row r="22" spans="1:10" s="11" customFormat="1" x14ac:dyDescent="0.2">
      <c r="A22" s="148" t="s">
        <v>33</v>
      </c>
      <c r="B22" s="149"/>
      <c r="C22" s="29">
        <v>1</v>
      </c>
      <c r="D22" s="24" t="s">
        <v>10</v>
      </c>
      <c r="E22" s="25"/>
      <c r="F22" s="26">
        <f>SUM(C22*E22)</f>
        <v>0</v>
      </c>
      <c r="G22" s="1"/>
      <c r="H22" s="1"/>
      <c r="I22" s="1"/>
      <c r="J22" s="1"/>
    </row>
    <row r="23" spans="1:10" s="11" customFormat="1" x14ac:dyDescent="0.2">
      <c r="A23" s="2"/>
      <c r="B23" s="1"/>
      <c r="C23" s="50"/>
      <c r="D23" s="14"/>
      <c r="E23" s="51"/>
      <c r="F23" s="5"/>
      <c r="G23" s="1"/>
      <c r="H23" s="1"/>
      <c r="I23" s="1"/>
      <c r="J23" s="1"/>
    </row>
    <row r="24" spans="1:10" s="11" customFormat="1" x14ac:dyDescent="0.2">
      <c r="A24" s="148" t="s">
        <v>34</v>
      </c>
      <c r="B24" s="149"/>
      <c r="C24" s="29">
        <v>1</v>
      </c>
      <c r="D24" s="24" t="s">
        <v>10</v>
      </c>
      <c r="E24" s="25"/>
      <c r="F24" s="26">
        <f>SUM(C24*E24)</f>
        <v>0</v>
      </c>
      <c r="G24" s="1"/>
      <c r="H24" s="1"/>
      <c r="I24" s="1"/>
      <c r="J24" s="1"/>
    </row>
    <row r="25" spans="1:10" s="11" customFormat="1" x14ac:dyDescent="0.2">
      <c r="A25" s="2"/>
      <c r="B25" s="1"/>
      <c r="C25" s="50"/>
      <c r="D25" s="14"/>
      <c r="E25" s="51"/>
      <c r="F25" s="5"/>
      <c r="G25" s="1"/>
      <c r="H25" s="1"/>
      <c r="I25" s="1"/>
      <c r="J25" s="1"/>
    </row>
    <row r="26" spans="1:10" s="11" customFormat="1" ht="12" customHeight="1" x14ac:dyDescent="0.2">
      <c r="A26" s="158" t="s">
        <v>35</v>
      </c>
      <c r="B26" s="160"/>
      <c r="C26" s="29">
        <v>1</v>
      </c>
      <c r="D26" s="24" t="s">
        <v>10</v>
      </c>
      <c r="E26" s="25"/>
      <c r="F26" s="26">
        <f>SUM(C26*E26)</f>
        <v>0</v>
      </c>
      <c r="G26" s="1"/>
      <c r="H26" s="1"/>
      <c r="I26" s="1"/>
      <c r="J26" s="1"/>
    </row>
    <row r="27" spans="1:10" s="11" customFormat="1" x14ac:dyDescent="0.2">
      <c r="A27" s="2"/>
      <c r="B27" s="1"/>
      <c r="C27" s="50"/>
      <c r="D27" s="14"/>
      <c r="E27" s="51"/>
      <c r="F27" s="5"/>
      <c r="G27" s="1"/>
      <c r="H27" s="1"/>
      <c r="I27" s="1"/>
      <c r="J27" s="1"/>
    </row>
    <row r="28" spans="1:10" s="11" customFormat="1" x14ac:dyDescent="0.2">
      <c r="A28" s="148" t="s">
        <v>36</v>
      </c>
      <c r="B28" s="149"/>
      <c r="C28" s="29">
        <v>1</v>
      </c>
      <c r="D28" s="24" t="s">
        <v>10</v>
      </c>
      <c r="E28" s="25"/>
      <c r="F28" s="26">
        <f>SUM(C28*E28)</f>
        <v>0</v>
      </c>
      <c r="G28" s="1"/>
      <c r="H28" s="1"/>
      <c r="I28" s="1"/>
      <c r="J28" s="1"/>
    </row>
    <row r="29" spans="1:10" s="11" customFormat="1" x14ac:dyDescent="0.2">
      <c r="A29" s="2"/>
      <c r="B29" s="1"/>
      <c r="C29" s="50"/>
      <c r="D29" s="14"/>
      <c r="E29" s="51"/>
      <c r="F29" s="5"/>
      <c r="G29" s="1"/>
      <c r="H29" s="1"/>
      <c r="I29" s="1"/>
      <c r="J29" s="1"/>
    </row>
    <row r="30" spans="1:10" s="11" customFormat="1" x14ac:dyDescent="0.2">
      <c r="A30" s="148" t="s">
        <v>37</v>
      </c>
      <c r="B30" s="149"/>
      <c r="C30" s="29">
        <v>1</v>
      </c>
      <c r="D30" s="24" t="s">
        <v>10</v>
      </c>
      <c r="E30" s="25"/>
      <c r="F30" s="26">
        <f>SUM(C30*E30)</f>
        <v>0</v>
      </c>
      <c r="G30" s="1"/>
      <c r="H30" s="1"/>
      <c r="I30" s="1"/>
      <c r="J30" s="1"/>
    </row>
    <row r="31" spans="1:10" s="11" customFormat="1" x14ac:dyDescent="0.2">
      <c r="A31" s="2"/>
      <c r="B31" s="1"/>
      <c r="C31" s="50"/>
      <c r="D31" s="14"/>
      <c r="E31" s="51"/>
      <c r="F31" s="5"/>
      <c r="G31" s="1"/>
      <c r="H31" s="1"/>
      <c r="I31" s="1"/>
      <c r="J31" s="1"/>
    </row>
    <row r="32" spans="1:10" s="11" customFormat="1" x14ac:dyDescent="0.2">
      <c r="A32" s="148" t="s">
        <v>114</v>
      </c>
      <c r="B32" s="149"/>
      <c r="C32" s="29">
        <v>1</v>
      </c>
      <c r="D32" s="24" t="s">
        <v>10</v>
      </c>
      <c r="E32" s="25"/>
      <c r="F32" s="26">
        <f>SUM(C32*E32)</f>
        <v>0</v>
      </c>
      <c r="G32" s="1"/>
      <c r="H32" s="1"/>
      <c r="I32" s="1"/>
      <c r="J32" s="1"/>
    </row>
    <row r="33" spans="1:10" s="11" customFormat="1" x14ac:dyDescent="0.2">
      <c r="A33" s="2"/>
      <c r="B33" s="1"/>
      <c r="C33" s="50"/>
      <c r="D33" s="14"/>
      <c r="E33" s="51"/>
      <c r="F33" s="5"/>
      <c r="G33" s="1"/>
      <c r="H33" s="1"/>
      <c r="I33" s="1"/>
      <c r="J33" s="1"/>
    </row>
    <row r="34" spans="1:10" s="11" customFormat="1" ht="12" customHeight="1" x14ac:dyDescent="0.2">
      <c r="A34" s="158" t="s">
        <v>38</v>
      </c>
      <c r="B34" s="160"/>
      <c r="C34" s="29">
        <v>1</v>
      </c>
      <c r="D34" s="24" t="s">
        <v>10</v>
      </c>
      <c r="E34" s="25"/>
      <c r="F34" s="26">
        <f>SUM(C34*E34)</f>
        <v>0</v>
      </c>
      <c r="G34" s="1"/>
      <c r="H34" s="1"/>
      <c r="I34" s="1"/>
      <c r="J34" s="1"/>
    </row>
    <row r="35" spans="1:10" s="11" customFormat="1" x14ac:dyDescent="0.2">
      <c r="A35" s="2"/>
      <c r="B35" s="1"/>
      <c r="C35" s="50"/>
      <c r="D35" s="14"/>
      <c r="E35" s="51"/>
      <c r="F35" s="5"/>
      <c r="G35" s="1"/>
      <c r="H35" s="1"/>
      <c r="I35" s="1"/>
      <c r="J35" s="1"/>
    </row>
    <row r="36" spans="1:10" s="11" customFormat="1" x14ac:dyDescent="0.2">
      <c r="A36" s="148" t="s">
        <v>39</v>
      </c>
      <c r="B36" s="149"/>
      <c r="C36" s="29">
        <v>1</v>
      </c>
      <c r="D36" s="24" t="s">
        <v>10</v>
      </c>
      <c r="E36" s="25"/>
      <c r="F36" s="26">
        <f>SUM(C36*E36)</f>
        <v>0</v>
      </c>
      <c r="G36" s="1"/>
      <c r="H36" s="1"/>
      <c r="I36" s="1"/>
      <c r="J36" s="1"/>
    </row>
    <row r="37" spans="1:10" s="11" customFormat="1" x14ac:dyDescent="0.2">
      <c r="A37" s="2"/>
      <c r="B37" s="1"/>
      <c r="C37" s="50"/>
      <c r="D37" s="14"/>
      <c r="E37" s="51"/>
      <c r="F37" s="5"/>
      <c r="G37" s="1"/>
      <c r="H37" s="1"/>
      <c r="I37" s="1"/>
      <c r="J37" s="1"/>
    </row>
    <row r="38" spans="1:10" s="11" customFormat="1" x14ac:dyDescent="0.2">
      <c r="A38" s="148" t="s">
        <v>125</v>
      </c>
      <c r="B38" s="149"/>
      <c r="C38" s="29">
        <v>3</v>
      </c>
      <c r="D38" s="24" t="s">
        <v>29</v>
      </c>
      <c r="E38" s="25"/>
      <c r="F38" s="26">
        <f>SUM(C38*E38)</f>
        <v>0</v>
      </c>
      <c r="G38" s="1"/>
      <c r="H38" s="1"/>
      <c r="I38" s="1"/>
      <c r="J38" s="1"/>
    </row>
    <row r="39" spans="1:10" s="11" customFormat="1" x14ac:dyDescent="0.2">
      <c r="A39" s="2"/>
      <c r="B39" s="1"/>
      <c r="C39" s="50"/>
      <c r="D39" s="14"/>
      <c r="E39" s="51"/>
      <c r="F39" s="5"/>
      <c r="G39" s="1"/>
      <c r="H39" s="1"/>
      <c r="I39" s="1"/>
      <c r="J39" s="1"/>
    </row>
    <row r="40" spans="1:10" s="11" customFormat="1" x14ac:dyDescent="0.2">
      <c r="A40" s="148" t="s">
        <v>40</v>
      </c>
      <c r="B40" s="149"/>
      <c r="C40" s="29">
        <v>1</v>
      </c>
      <c r="D40" s="24" t="s">
        <v>10</v>
      </c>
      <c r="E40" s="25"/>
      <c r="F40" s="26">
        <f>SUM(C40*E40)</f>
        <v>0</v>
      </c>
      <c r="G40" s="1"/>
      <c r="H40" s="1"/>
      <c r="I40" s="1"/>
      <c r="J40" s="1"/>
    </row>
    <row r="41" spans="1:10" s="11" customFormat="1" x14ac:dyDescent="0.2">
      <c r="A41" s="2"/>
      <c r="B41" s="1"/>
      <c r="C41" s="50"/>
      <c r="D41" s="14"/>
      <c r="E41" s="51"/>
      <c r="F41" s="5"/>
      <c r="G41" s="1"/>
      <c r="H41" s="1"/>
      <c r="I41" s="1"/>
      <c r="J41" s="1"/>
    </row>
    <row r="42" spans="1:10" s="11" customFormat="1" ht="12" customHeight="1" x14ac:dyDescent="0.2">
      <c r="A42" s="158" t="s">
        <v>41</v>
      </c>
      <c r="B42" s="160"/>
      <c r="C42" s="29">
        <v>1</v>
      </c>
      <c r="D42" s="24" t="s">
        <v>10</v>
      </c>
      <c r="E42" s="25"/>
      <c r="F42" s="26">
        <f>SUM(C42*E42)</f>
        <v>0</v>
      </c>
      <c r="G42" s="1"/>
      <c r="H42" s="1"/>
      <c r="I42" s="1"/>
      <c r="J42" s="1"/>
    </row>
    <row r="43" spans="1:10" s="11" customFormat="1" x14ac:dyDescent="0.2">
      <c r="A43" s="2"/>
      <c r="B43" s="1"/>
      <c r="C43" s="50"/>
      <c r="D43" s="14"/>
      <c r="E43" s="51"/>
      <c r="F43" s="5"/>
      <c r="G43" s="1"/>
      <c r="H43" s="1"/>
      <c r="I43" s="1"/>
      <c r="J43" s="1"/>
    </row>
    <row r="44" spans="1:10" s="11" customFormat="1" x14ac:dyDescent="0.2">
      <c r="A44" s="148" t="s">
        <v>42</v>
      </c>
      <c r="B44" s="149"/>
      <c r="C44" s="29">
        <v>1</v>
      </c>
      <c r="D44" s="24" t="s">
        <v>10</v>
      </c>
      <c r="E44" s="25"/>
      <c r="F44" s="26">
        <f>SUM(C44*E44)</f>
        <v>0</v>
      </c>
      <c r="G44" s="1"/>
      <c r="H44" s="1"/>
      <c r="I44" s="1"/>
      <c r="J44" s="1"/>
    </row>
    <row r="45" spans="1:10" s="11" customFormat="1" x14ac:dyDescent="0.2">
      <c r="A45" s="2"/>
      <c r="B45" s="1"/>
      <c r="C45" s="50"/>
      <c r="D45" s="14"/>
      <c r="E45" s="51"/>
      <c r="F45" s="5"/>
      <c r="G45" s="1"/>
      <c r="H45" s="1"/>
      <c r="I45" s="1"/>
      <c r="J45" s="1"/>
    </row>
    <row r="46" spans="1:10" s="11" customFormat="1" x14ac:dyDescent="0.2">
      <c r="A46" s="148" t="s">
        <v>43</v>
      </c>
      <c r="B46" s="149"/>
      <c r="C46" s="29">
        <v>1</v>
      </c>
      <c r="D46" s="24" t="s">
        <v>10</v>
      </c>
      <c r="E46" s="25"/>
      <c r="F46" s="26">
        <f>SUM(C46*E46)</f>
        <v>0</v>
      </c>
      <c r="G46" s="1"/>
      <c r="H46" s="1"/>
      <c r="I46" s="1"/>
      <c r="J46" s="1"/>
    </row>
    <row r="47" spans="1:10" s="11" customFormat="1" x14ac:dyDescent="0.2">
      <c r="A47" s="2"/>
      <c r="B47" s="1"/>
      <c r="C47" s="50"/>
      <c r="D47" s="14"/>
      <c r="E47" s="51"/>
      <c r="F47" s="5"/>
      <c r="G47" s="1"/>
      <c r="H47" s="1"/>
      <c r="I47" s="1"/>
      <c r="J47" s="1"/>
    </row>
    <row r="48" spans="1:10" s="11" customFormat="1" x14ac:dyDescent="0.2">
      <c r="A48" s="148" t="s">
        <v>44</v>
      </c>
      <c r="B48" s="149"/>
      <c r="C48" s="29">
        <v>1</v>
      </c>
      <c r="D48" s="24" t="s">
        <v>10</v>
      </c>
      <c r="E48" s="25"/>
      <c r="F48" s="26">
        <f>SUM(C48*E48)</f>
        <v>0</v>
      </c>
      <c r="G48" s="1"/>
      <c r="H48" s="1"/>
      <c r="I48" s="1"/>
      <c r="J48" s="1"/>
    </row>
    <row r="49" spans="1:10" s="11" customFormat="1" x14ac:dyDescent="0.2">
      <c r="A49" s="2"/>
      <c r="B49" s="1"/>
      <c r="C49" s="50"/>
      <c r="D49" s="14"/>
      <c r="E49" s="51"/>
      <c r="F49" s="5"/>
      <c r="G49" s="1"/>
      <c r="H49" s="1"/>
      <c r="I49" s="1"/>
      <c r="J49" s="1"/>
    </row>
    <row r="50" spans="1:10" s="11" customFormat="1" ht="12" customHeight="1" x14ac:dyDescent="0.2">
      <c r="A50" s="158" t="s">
        <v>45</v>
      </c>
      <c r="B50" s="160"/>
      <c r="C50" s="29">
        <v>1</v>
      </c>
      <c r="D50" s="24" t="s">
        <v>10</v>
      </c>
      <c r="E50" s="25"/>
      <c r="F50" s="26">
        <f>SUM(C50*E50)</f>
        <v>0</v>
      </c>
      <c r="G50" s="1"/>
      <c r="H50" s="1"/>
      <c r="I50" s="1"/>
      <c r="J50" s="1"/>
    </row>
    <row r="51" spans="1:10" s="11" customFormat="1" x14ac:dyDescent="0.2">
      <c r="A51" s="2"/>
      <c r="B51" s="1"/>
      <c r="C51" s="50"/>
      <c r="D51" s="14"/>
      <c r="E51" s="51"/>
      <c r="F51" s="5"/>
      <c r="G51" s="1"/>
      <c r="H51" s="1"/>
      <c r="I51" s="1"/>
      <c r="J51" s="1"/>
    </row>
    <row r="52" spans="1:10" s="11" customFormat="1" x14ac:dyDescent="0.2">
      <c r="A52" s="148" t="s">
        <v>46</v>
      </c>
      <c r="B52" s="149"/>
      <c r="C52" s="29">
        <v>1</v>
      </c>
      <c r="D52" s="24" t="s">
        <v>10</v>
      </c>
      <c r="E52" s="25"/>
      <c r="F52" s="26">
        <f>SUM(C52*E52)</f>
        <v>0</v>
      </c>
      <c r="G52" s="1"/>
      <c r="H52" s="1"/>
      <c r="I52" s="1"/>
      <c r="J52" s="1"/>
    </row>
    <row r="53" spans="1:10" s="11" customFormat="1" x14ac:dyDescent="0.2">
      <c r="A53" s="2"/>
      <c r="B53" s="1"/>
      <c r="C53" s="50"/>
      <c r="D53" s="14"/>
      <c r="E53" s="51"/>
      <c r="F53" s="5"/>
      <c r="G53" s="1"/>
      <c r="H53" s="1"/>
      <c r="I53" s="1"/>
      <c r="J53" s="1"/>
    </row>
    <row r="54" spans="1:10" s="11" customFormat="1" x14ac:dyDescent="0.2">
      <c r="A54" s="148" t="s">
        <v>47</v>
      </c>
      <c r="B54" s="149"/>
      <c r="C54" s="29">
        <v>1</v>
      </c>
      <c r="D54" s="24" t="s">
        <v>10</v>
      </c>
      <c r="E54" s="25"/>
      <c r="F54" s="26">
        <f>SUM(C54*E54)</f>
        <v>0</v>
      </c>
      <c r="G54" s="1"/>
      <c r="H54" s="1"/>
      <c r="I54" s="1"/>
      <c r="J54" s="1"/>
    </row>
    <row r="55" spans="1:10" s="11" customFormat="1" x14ac:dyDescent="0.2">
      <c r="A55" s="2"/>
      <c r="B55" s="1"/>
      <c r="C55" s="50"/>
      <c r="D55" s="14"/>
      <c r="E55" s="51"/>
      <c r="F55" s="5"/>
      <c r="G55" s="1"/>
      <c r="H55" s="1"/>
      <c r="I55" s="1"/>
      <c r="J55" s="1"/>
    </row>
    <row r="56" spans="1:10" s="11" customFormat="1" x14ac:dyDescent="0.2">
      <c r="A56" s="148" t="s">
        <v>48</v>
      </c>
      <c r="B56" s="149"/>
      <c r="C56" s="29">
        <v>1</v>
      </c>
      <c r="D56" s="24" t="s">
        <v>10</v>
      </c>
      <c r="E56" s="25"/>
      <c r="F56" s="26">
        <f>SUM(C56*E56)</f>
        <v>0</v>
      </c>
      <c r="G56" s="1"/>
      <c r="H56" s="1"/>
      <c r="I56" s="1"/>
      <c r="J56" s="1"/>
    </row>
    <row r="57" spans="1:10" x14ac:dyDescent="0.2">
      <c r="A57" s="30"/>
      <c r="B57" s="52"/>
      <c r="C57" s="49"/>
      <c r="D57" s="45"/>
      <c r="E57" s="172"/>
      <c r="F57" s="23"/>
    </row>
    <row r="58" spans="1:10" s="11" customFormat="1" x14ac:dyDescent="0.2">
      <c r="A58" s="37" t="s">
        <v>25</v>
      </c>
      <c r="B58" s="38"/>
      <c r="C58" s="39"/>
      <c r="D58" s="39"/>
      <c r="E58" s="40"/>
      <c r="F58" s="41"/>
      <c r="G58" s="62"/>
      <c r="H58" s="1"/>
      <c r="I58" s="1"/>
      <c r="J58" s="1"/>
    </row>
    <row r="59" spans="1:10" s="11" customFormat="1" x14ac:dyDescent="0.2">
      <c r="A59" s="2"/>
      <c r="B59" s="1"/>
      <c r="C59" s="50"/>
      <c r="D59" s="14"/>
      <c r="E59" s="51"/>
      <c r="F59" s="5"/>
      <c r="G59" s="62"/>
      <c r="H59" s="1"/>
      <c r="I59" s="1"/>
      <c r="J59" s="1"/>
    </row>
    <row r="60" spans="1:10" x14ac:dyDescent="0.2">
      <c r="A60" s="146" t="s">
        <v>13</v>
      </c>
      <c r="B60" s="147"/>
      <c r="C60" s="49"/>
      <c r="D60" s="45"/>
      <c r="E60" s="172"/>
      <c r="F60" s="23"/>
      <c r="G60" s="62"/>
    </row>
    <row r="61" spans="1:10" s="11" customFormat="1" x14ac:dyDescent="0.2">
      <c r="A61" s="2"/>
      <c r="B61" s="1"/>
      <c r="C61" s="50"/>
      <c r="D61" s="14"/>
      <c r="E61" s="51"/>
      <c r="F61" s="5"/>
      <c r="G61" s="62"/>
      <c r="H61" s="1"/>
      <c r="I61" s="1"/>
      <c r="J61" s="1"/>
    </row>
    <row r="62" spans="1:10" s="11" customFormat="1" ht="12" customHeight="1" x14ac:dyDescent="0.2">
      <c r="A62" s="158" t="s">
        <v>51</v>
      </c>
      <c r="B62" s="159"/>
      <c r="C62" s="29">
        <v>1</v>
      </c>
      <c r="D62" s="24" t="s">
        <v>10</v>
      </c>
      <c r="E62" s="25"/>
      <c r="F62" s="26">
        <f>SUM(C62*E62)</f>
        <v>0</v>
      </c>
      <c r="G62" s="62"/>
      <c r="H62" s="1"/>
      <c r="I62" s="1"/>
      <c r="J62" s="1"/>
    </row>
    <row r="63" spans="1:10" s="11" customFormat="1" x14ac:dyDescent="0.2">
      <c r="A63" s="2"/>
      <c r="B63" s="1"/>
      <c r="C63" s="50"/>
      <c r="D63" s="14"/>
      <c r="E63" s="51"/>
      <c r="F63" s="5"/>
      <c r="G63" s="62"/>
      <c r="H63" s="1"/>
      <c r="I63" s="1"/>
      <c r="J63" s="1"/>
    </row>
    <row r="64" spans="1:10" s="11" customFormat="1" x14ac:dyDescent="0.2">
      <c r="A64" s="148" t="s">
        <v>52</v>
      </c>
      <c r="B64" s="149"/>
      <c r="C64" s="29">
        <v>1</v>
      </c>
      <c r="D64" s="24" t="s">
        <v>10</v>
      </c>
      <c r="E64" s="25"/>
      <c r="F64" s="26">
        <f>SUM(C64*E64)</f>
        <v>0</v>
      </c>
      <c r="G64" s="62"/>
      <c r="H64" s="1"/>
      <c r="I64" s="1"/>
      <c r="J64" s="1"/>
    </row>
    <row r="65" spans="1:10" s="11" customFormat="1" x14ac:dyDescent="0.2">
      <c r="A65" s="2"/>
      <c r="B65" s="1"/>
      <c r="C65" s="50"/>
      <c r="D65" s="14"/>
      <c r="E65" s="51"/>
      <c r="F65" s="5"/>
      <c r="G65" s="62"/>
      <c r="H65" s="1"/>
      <c r="I65" s="1"/>
      <c r="J65" s="1"/>
    </row>
    <row r="66" spans="1:10" s="11" customFormat="1" x14ac:dyDescent="0.2">
      <c r="A66" s="148" t="s">
        <v>53</v>
      </c>
      <c r="B66" s="149"/>
      <c r="C66" s="29">
        <v>1</v>
      </c>
      <c r="D66" s="24" t="s">
        <v>10</v>
      </c>
      <c r="E66" s="25"/>
      <c r="F66" s="26">
        <f>SUM(C66*E66)</f>
        <v>0</v>
      </c>
      <c r="G66" s="62"/>
      <c r="H66" s="1"/>
      <c r="I66" s="1"/>
      <c r="J66" s="1"/>
    </row>
    <row r="67" spans="1:10" s="11" customFormat="1" x14ac:dyDescent="0.2">
      <c r="A67" s="2"/>
      <c r="B67" s="1"/>
      <c r="C67" s="50"/>
      <c r="D67" s="14"/>
      <c r="E67" s="51"/>
      <c r="F67" s="5"/>
      <c r="G67" s="62"/>
      <c r="H67" s="1"/>
      <c r="I67" s="1"/>
      <c r="J67" s="1"/>
    </row>
    <row r="68" spans="1:10" s="11" customFormat="1" x14ac:dyDescent="0.2">
      <c r="A68" s="148" t="s">
        <v>54</v>
      </c>
      <c r="B68" s="149"/>
      <c r="C68" s="29">
        <v>1</v>
      </c>
      <c r="D68" s="24" t="s">
        <v>10</v>
      </c>
      <c r="E68" s="25"/>
      <c r="F68" s="26">
        <f>SUM(C68*E68)</f>
        <v>0</v>
      </c>
      <c r="G68" s="62"/>
      <c r="H68" s="1"/>
      <c r="I68" s="1"/>
      <c r="J68" s="1"/>
    </row>
    <row r="69" spans="1:10" s="11" customFormat="1" x14ac:dyDescent="0.2">
      <c r="A69" s="2"/>
      <c r="B69" s="1"/>
      <c r="C69" s="50"/>
      <c r="D69" s="14"/>
      <c r="E69" s="51"/>
      <c r="F69" s="5"/>
      <c r="G69" s="62"/>
      <c r="H69" s="1"/>
      <c r="I69" s="1"/>
      <c r="J69" s="1"/>
    </row>
    <row r="70" spans="1:10" s="11" customFormat="1" x14ac:dyDescent="0.2">
      <c r="A70" s="148" t="s">
        <v>55</v>
      </c>
      <c r="B70" s="149"/>
      <c r="C70" s="29">
        <v>1</v>
      </c>
      <c r="D70" s="24" t="s">
        <v>10</v>
      </c>
      <c r="E70" s="25"/>
      <c r="F70" s="26">
        <f>SUM(C70*E70)</f>
        <v>0</v>
      </c>
      <c r="G70" s="62"/>
      <c r="H70" s="1"/>
      <c r="I70" s="1"/>
      <c r="J70" s="1"/>
    </row>
    <row r="71" spans="1:10" s="11" customFormat="1" x14ac:dyDescent="0.2">
      <c r="A71" s="2"/>
      <c r="B71" s="1"/>
      <c r="C71" s="50"/>
      <c r="D71" s="14"/>
      <c r="E71" s="51"/>
      <c r="F71" s="5"/>
      <c r="G71" s="62"/>
      <c r="H71" s="1"/>
      <c r="I71" s="1"/>
      <c r="J71" s="1"/>
    </row>
    <row r="72" spans="1:10" s="11" customFormat="1" x14ac:dyDescent="0.2">
      <c r="A72" s="148" t="s">
        <v>56</v>
      </c>
      <c r="B72" s="149"/>
      <c r="C72" s="29">
        <v>1</v>
      </c>
      <c r="D72" s="24" t="s">
        <v>10</v>
      </c>
      <c r="E72" s="25"/>
      <c r="F72" s="26">
        <f>SUM(C72*E72)</f>
        <v>0</v>
      </c>
      <c r="G72" s="62"/>
      <c r="H72" s="1"/>
      <c r="I72" s="1"/>
      <c r="J72" s="1"/>
    </row>
    <row r="73" spans="1:10" s="11" customFormat="1" x14ac:dyDescent="0.2">
      <c r="A73" s="2"/>
      <c r="B73" s="1"/>
      <c r="C73" s="50"/>
      <c r="D73" s="14"/>
      <c r="E73" s="51"/>
      <c r="F73" s="5"/>
      <c r="G73" s="62"/>
      <c r="H73" s="1"/>
      <c r="I73" s="1"/>
      <c r="J73" s="1"/>
    </row>
    <row r="74" spans="1:10" s="11" customFormat="1" x14ac:dyDescent="0.2">
      <c r="A74" s="148" t="s">
        <v>57</v>
      </c>
      <c r="B74" s="149"/>
      <c r="C74" s="24">
        <v>1</v>
      </c>
      <c r="D74" s="24" t="s">
        <v>10</v>
      </c>
      <c r="E74" s="25"/>
      <c r="F74" s="26">
        <f>SUM(C74*E74)</f>
        <v>0</v>
      </c>
      <c r="G74" s="62"/>
      <c r="H74" s="1"/>
      <c r="I74" s="1"/>
      <c r="J74" s="1"/>
    </row>
    <row r="75" spans="1:10" s="11" customFormat="1" x14ac:dyDescent="0.2">
      <c r="A75" s="2"/>
      <c r="B75" s="1"/>
      <c r="C75" s="50"/>
      <c r="D75" s="14"/>
      <c r="E75" s="51"/>
      <c r="F75" s="5"/>
      <c r="G75" s="62"/>
      <c r="H75" s="1"/>
      <c r="I75" s="1"/>
      <c r="J75" s="1"/>
    </row>
    <row r="76" spans="1:10" s="11" customFormat="1" x14ac:dyDescent="0.2">
      <c r="A76" s="150" t="s">
        <v>126</v>
      </c>
      <c r="B76" s="151"/>
      <c r="C76" s="72">
        <v>3</v>
      </c>
      <c r="D76" s="72" t="s">
        <v>29</v>
      </c>
      <c r="E76" s="73"/>
      <c r="F76" s="74">
        <f>SUM(C76*E76)</f>
        <v>0</v>
      </c>
      <c r="G76" s="62"/>
      <c r="H76" s="1"/>
      <c r="I76" s="1"/>
      <c r="J76" s="1"/>
    </row>
    <row r="77" spans="1:10" s="11" customFormat="1" x14ac:dyDescent="0.2">
      <c r="A77" s="2"/>
      <c r="B77" s="1"/>
      <c r="C77" s="50"/>
      <c r="D77" s="14"/>
      <c r="E77" s="51"/>
      <c r="F77" s="5"/>
      <c r="G77" s="62"/>
      <c r="H77" s="1"/>
      <c r="I77" s="1"/>
      <c r="J77" s="1"/>
    </row>
    <row r="78" spans="1:10" s="11" customFormat="1" x14ac:dyDescent="0.2">
      <c r="A78" s="148" t="s">
        <v>58</v>
      </c>
      <c r="B78" s="149"/>
      <c r="C78" s="24">
        <v>1</v>
      </c>
      <c r="D78" s="24" t="s">
        <v>10</v>
      </c>
      <c r="E78" s="25"/>
      <c r="F78" s="26">
        <f>SUM(C78*E78)</f>
        <v>0</v>
      </c>
      <c r="G78" s="62"/>
      <c r="H78" s="1"/>
      <c r="I78" s="1"/>
      <c r="J78" s="1"/>
    </row>
    <row r="79" spans="1:10" s="11" customFormat="1" x14ac:dyDescent="0.2">
      <c r="A79" s="2"/>
      <c r="B79" s="1"/>
      <c r="C79" s="50"/>
      <c r="D79" s="14"/>
      <c r="E79" s="51"/>
      <c r="F79" s="5"/>
      <c r="G79" s="62"/>
      <c r="H79" s="1"/>
      <c r="I79" s="1"/>
      <c r="J79" s="1"/>
    </row>
    <row r="80" spans="1:10" s="11" customFormat="1" x14ac:dyDescent="0.2">
      <c r="A80" s="148" t="s">
        <v>60</v>
      </c>
      <c r="B80" s="149"/>
      <c r="C80" s="24">
        <v>1</v>
      </c>
      <c r="D80" s="24" t="s">
        <v>10</v>
      </c>
      <c r="E80" s="25"/>
      <c r="F80" s="26">
        <f>SUM(C80*E80)</f>
        <v>0</v>
      </c>
      <c r="G80" s="62"/>
      <c r="H80" s="1"/>
      <c r="I80" s="1"/>
      <c r="J80" s="1"/>
    </row>
    <row r="81" spans="1:10" s="11" customFormat="1" x14ac:dyDescent="0.2">
      <c r="A81" s="2"/>
      <c r="B81" s="1"/>
      <c r="C81" s="50"/>
      <c r="D81" s="14"/>
      <c r="E81" s="51"/>
      <c r="F81" s="5"/>
      <c r="G81" s="62"/>
      <c r="H81" s="1"/>
      <c r="I81" s="1"/>
      <c r="J81" s="1"/>
    </row>
    <row r="82" spans="1:10" s="11" customFormat="1" x14ac:dyDescent="0.2">
      <c r="A82" s="148" t="s">
        <v>59</v>
      </c>
      <c r="B82" s="149"/>
      <c r="C82" s="24">
        <v>1</v>
      </c>
      <c r="D82" s="24" t="s">
        <v>10</v>
      </c>
      <c r="E82" s="25"/>
      <c r="F82" s="26">
        <f>SUM(C82*E82)</f>
        <v>0</v>
      </c>
      <c r="G82" s="62"/>
      <c r="H82" s="1"/>
      <c r="I82" s="1"/>
      <c r="J82" s="1"/>
    </row>
    <row r="83" spans="1:10" s="11" customFormat="1" x14ac:dyDescent="0.2">
      <c r="A83" s="2"/>
      <c r="B83" s="1"/>
      <c r="C83" s="50"/>
      <c r="D83" s="14"/>
      <c r="E83" s="51"/>
      <c r="F83" s="5"/>
      <c r="G83" s="62"/>
      <c r="H83" s="1"/>
      <c r="I83" s="1"/>
      <c r="J83" s="1"/>
    </row>
    <row r="84" spans="1:10" s="11" customFormat="1" x14ac:dyDescent="0.2">
      <c r="A84" s="148" t="s">
        <v>61</v>
      </c>
      <c r="B84" s="149"/>
      <c r="C84" s="24">
        <v>1</v>
      </c>
      <c r="D84" s="24" t="s">
        <v>10</v>
      </c>
      <c r="E84" s="25"/>
      <c r="F84" s="26">
        <f>SUM(C84*E84)</f>
        <v>0</v>
      </c>
      <c r="G84" s="62"/>
      <c r="H84" s="1"/>
      <c r="I84" s="1"/>
      <c r="J84" s="1"/>
    </row>
    <row r="85" spans="1:10" s="11" customFormat="1" x14ac:dyDescent="0.2">
      <c r="A85" s="2"/>
      <c r="B85" s="1"/>
      <c r="C85" s="50"/>
      <c r="D85" s="14"/>
      <c r="E85" s="51"/>
      <c r="F85" s="5"/>
      <c r="G85" s="62"/>
      <c r="H85" s="1"/>
      <c r="I85" s="1"/>
      <c r="J85" s="1"/>
    </row>
    <row r="86" spans="1:10" s="11" customFormat="1" ht="12" customHeight="1" x14ac:dyDescent="0.2">
      <c r="A86" s="158" t="s">
        <v>62</v>
      </c>
      <c r="B86" s="159"/>
      <c r="C86" s="29">
        <v>1</v>
      </c>
      <c r="D86" s="24" t="s">
        <v>10</v>
      </c>
      <c r="E86" s="25"/>
      <c r="F86" s="26">
        <f>SUM(C86*E86)</f>
        <v>0</v>
      </c>
      <c r="G86" s="62"/>
      <c r="H86" s="1"/>
      <c r="I86" s="1"/>
      <c r="J86" s="1"/>
    </row>
    <row r="87" spans="1:10" s="11" customFormat="1" x14ac:dyDescent="0.2">
      <c r="A87" s="2"/>
      <c r="B87" s="1"/>
      <c r="C87" s="50"/>
      <c r="D87" s="14"/>
      <c r="E87" s="51"/>
      <c r="F87" s="5"/>
      <c r="G87" s="62"/>
      <c r="H87" s="1"/>
      <c r="I87" s="1"/>
      <c r="J87" s="1"/>
    </row>
    <row r="88" spans="1:10" s="11" customFormat="1" x14ac:dyDescent="0.2">
      <c r="A88" s="148" t="s">
        <v>63</v>
      </c>
      <c r="B88" s="149"/>
      <c r="C88" s="29">
        <v>1</v>
      </c>
      <c r="D88" s="24" t="s">
        <v>10</v>
      </c>
      <c r="E88" s="25"/>
      <c r="F88" s="26">
        <f>SUM(C88*E88)</f>
        <v>0</v>
      </c>
      <c r="G88" s="62"/>
      <c r="H88" s="1"/>
      <c r="I88" s="1"/>
      <c r="J88" s="1"/>
    </row>
    <row r="89" spans="1:10" s="11" customFormat="1" x14ac:dyDescent="0.2">
      <c r="A89" s="2"/>
      <c r="B89" s="1"/>
      <c r="C89" s="50"/>
      <c r="D89" s="14"/>
      <c r="E89" s="51"/>
      <c r="F89" s="5"/>
      <c r="G89" s="62"/>
      <c r="H89" s="1"/>
      <c r="I89" s="1"/>
      <c r="J89" s="1"/>
    </row>
    <row r="90" spans="1:10" s="11" customFormat="1" x14ac:dyDescent="0.2">
      <c r="A90" s="148" t="s">
        <v>64</v>
      </c>
      <c r="B90" s="149"/>
      <c r="C90" s="29">
        <v>1</v>
      </c>
      <c r="D90" s="24" t="s">
        <v>10</v>
      </c>
      <c r="E90" s="25"/>
      <c r="F90" s="26">
        <f>SUM(C90*E90)</f>
        <v>0</v>
      </c>
      <c r="G90" s="62"/>
      <c r="H90" s="1"/>
      <c r="I90" s="1"/>
      <c r="J90" s="1"/>
    </row>
    <row r="91" spans="1:10" s="11" customFormat="1" x14ac:dyDescent="0.2">
      <c r="A91" s="2"/>
      <c r="B91" s="1"/>
      <c r="C91" s="50"/>
      <c r="D91" s="14"/>
      <c r="E91" s="51"/>
      <c r="F91" s="5"/>
      <c r="G91" s="62"/>
      <c r="H91" s="1"/>
      <c r="I91" s="1"/>
      <c r="J91" s="1"/>
    </row>
    <row r="92" spans="1:10" s="11" customFormat="1" x14ac:dyDescent="0.2">
      <c r="A92" s="148" t="s">
        <v>65</v>
      </c>
      <c r="B92" s="149"/>
      <c r="C92" s="29">
        <v>1</v>
      </c>
      <c r="D92" s="24" t="s">
        <v>10</v>
      </c>
      <c r="E92" s="25"/>
      <c r="F92" s="26">
        <f>SUM(C92*E92)</f>
        <v>0</v>
      </c>
      <c r="G92" s="62"/>
      <c r="H92" s="1"/>
      <c r="I92" s="1"/>
      <c r="J92" s="1"/>
    </row>
    <row r="93" spans="1:10" s="11" customFormat="1" x14ac:dyDescent="0.2">
      <c r="A93" s="2"/>
      <c r="B93" s="1"/>
      <c r="C93" s="50"/>
      <c r="D93" s="14"/>
      <c r="E93" s="51"/>
      <c r="F93" s="5"/>
      <c r="G93" s="62"/>
      <c r="H93" s="1"/>
      <c r="I93" s="1"/>
      <c r="J93" s="1"/>
    </row>
    <row r="94" spans="1:10" s="11" customFormat="1" x14ac:dyDescent="0.2">
      <c r="A94" s="148" t="s">
        <v>66</v>
      </c>
      <c r="B94" s="149"/>
      <c r="C94" s="29">
        <v>1</v>
      </c>
      <c r="D94" s="24" t="s">
        <v>10</v>
      </c>
      <c r="E94" s="25"/>
      <c r="F94" s="26">
        <f>SUM(C94*E94)</f>
        <v>0</v>
      </c>
      <c r="G94" s="62"/>
      <c r="H94" s="1"/>
      <c r="I94" s="1"/>
      <c r="J94" s="1"/>
    </row>
    <row r="95" spans="1:10" s="11" customFormat="1" x14ac:dyDescent="0.2">
      <c r="A95" s="2"/>
      <c r="B95" s="1"/>
      <c r="C95" s="50"/>
      <c r="D95" s="14"/>
      <c r="E95" s="51"/>
      <c r="F95" s="5"/>
      <c r="G95" s="62"/>
      <c r="H95" s="1"/>
      <c r="I95" s="1"/>
      <c r="J95" s="1"/>
    </row>
    <row r="96" spans="1:10" s="11" customFormat="1" x14ac:dyDescent="0.2">
      <c r="A96" s="148" t="s">
        <v>115</v>
      </c>
      <c r="B96" s="149"/>
      <c r="C96" s="29">
        <v>1</v>
      </c>
      <c r="D96" s="24" t="s">
        <v>10</v>
      </c>
      <c r="E96" s="25"/>
      <c r="F96" s="26">
        <f>SUM(C96*E96)</f>
        <v>0</v>
      </c>
      <c r="G96" s="62"/>
      <c r="H96" s="1"/>
      <c r="I96" s="1"/>
      <c r="J96" s="1"/>
    </row>
    <row r="97" spans="1:10" s="11" customFormat="1" x14ac:dyDescent="0.2">
      <c r="A97" s="2"/>
      <c r="B97" s="1"/>
      <c r="C97" s="50"/>
      <c r="D97" s="14"/>
      <c r="E97" s="51"/>
      <c r="F97" s="5"/>
      <c r="G97" s="62"/>
      <c r="H97" s="1"/>
      <c r="I97" s="1"/>
      <c r="J97" s="1"/>
    </row>
    <row r="98" spans="1:10" s="11" customFormat="1" x14ac:dyDescent="0.2">
      <c r="A98" s="148" t="s">
        <v>116</v>
      </c>
      <c r="B98" s="149"/>
      <c r="C98" s="24">
        <v>1</v>
      </c>
      <c r="D98" s="24" t="s">
        <v>10</v>
      </c>
      <c r="E98" s="25"/>
      <c r="F98" s="26">
        <f>SUM(C98*E98)</f>
        <v>0</v>
      </c>
      <c r="G98" s="62"/>
      <c r="H98" s="1"/>
      <c r="I98" s="1"/>
      <c r="J98" s="1"/>
    </row>
    <row r="99" spans="1:10" s="11" customFormat="1" x14ac:dyDescent="0.2">
      <c r="A99" s="2"/>
      <c r="B99" s="1"/>
      <c r="C99" s="50"/>
      <c r="D99" s="14"/>
      <c r="E99" s="51"/>
      <c r="F99" s="5"/>
      <c r="G99" s="62"/>
      <c r="H99" s="1"/>
      <c r="I99" s="1"/>
      <c r="J99" s="1"/>
    </row>
    <row r="100" spans="1:10" s="11" customFormat="1" x14ac:dyDescent="0.2">
      <c r="A100" s="148" t="s">
        <v>117</v>
      </c>
      <c r="B100" s="149"/>
      <c r="C100" s="24">
        <v>1</v>
      </c>
      <c r="D100" s="24" t="s">
        <v>10</v>
      </c>
      <c r="E100" s="25"/>
      <c r="F100" s="26">
        <f>SUM(C100*E100)</f>
        <v>0</v>
      </c>
      <c r="G100" s="62"/>
      <c r="H100" s="1"/>
      <c r="I100" s="1"/>
      <c r="J100" s="1"/>
    </row>
    <row r="101" spans="1:10" s="11" customFormat="1" x14ac:dyDescent="0.2">
      <c r="A101" s="2"/>
      <c r="B101" s="1"/>
      <c r="C101" s="50"/>
      <c r="D101" s="14"/>
      <c r="E101" s="51"/>
      <c r="F101" s="5"/>
      <c r="G101" s="62"/>
      <c r="H101" s="1"/>
      <c r="I101" s="1"/>
      <c r="J101" s="1"/>
    </row>
    <row r="102" spans="1:10" s="11" customFormat="1" x14ac:dyDescent="0.2">
      <c r="A102" s="148" t="s">
        <v>118</v>
      </c>
      <c r="B102" s="149"/>
      <c r="C102" s="24">
        <v>1</v>
      </c>
      <c r="D102" s="24" t="s">
        <v>10</v>
      </c>
      <c r="E102" s="25"/>
      <c r="F102" s="26">
        <f>SUM(C102*E102)</f>
        <v>0</v>
      </c>
      <c r="G102" s="62"/>
      <c r="H102" s="1"/>
      <c r="I102" s="1"/>
      <c r="J102" s="1"/>
    </row>
    <row r="103" spans="1:10" s="11" customFormat="1" x14ac:dyDescent="0.2">
      <c r="A103" s="2"/>
      <c r="B103" s="1"/>
      <c r="C103" s="50"/>
      <c r="D103" s="14"/>
      <c r="E103" s="51"/>
      <c r="F103" s="5"/>
      <c r="G103" s="62"/>
      <c r="H103" s="1"/>
      <c r="I103" s="1"/>
      <c r="J103" s="1"/>
    </row>
    <row r="104" spans="1:10" s="11" customFormat="1" x14ac:dyDescent="0.2">
      <c r="A104" s="148" t="s">
        <v>67</v>
      </c>
      <c r="B104" s="149"/>
      <c r="C104" s="24">
        <v>1</v>
      </c>
      <c r="D104" s="24" t="s">
        <v>10</v>
      </c>
      <c r="E104" s="25"/>
      <c r="F104" s="26">
        <f>SUM(C104*E104)</f>
        <v>0</v>
      </c>
      <c r="G104" s="62"/>
      <c r="H104" s="1"/>
      <c r="I104" s="1"/>
      <c r="J104" s="1"/>
    </row>
    <row r="105" spans="1:10" s="11" customFormat="1" x14ac:dyDescent="0.2">
      <c r="A105" s="2"/>
      <c r="B105" s="1"/>
      <c r="C105" s="50"/>
      <c r="D105" s="14"/>
      <c r="E105" s="51"/>
      <c r="F105" s="5"/>
      <c r="G105" s="62"/>
      <c r="H105" s="1"/>
      <c r="I105" s="1"/>
      <c r="J105" s="1"/>
    </row>
    <row r="106" spans="1:10" s="11" customFormat="1" x14ac:dyDescent="0.2">
      <c r="A106" s="148" t="s">
        <v>68</v>
      </c>
      <c r="B106" s="149"/>
      <c r="C106" s="24">
        <v>1</v>
      </c>
      <c r="D106" s="24" t="s">
        <v>10</v>
      </c>
      <c r="E106" s="25"/>
      <c r="F106" s="26">
        <f>SUM(C106*E106)</f>
        <v>0</v>
      </c>
      <c r="G106" s="62"/>
      <c r="H106" s="1"/>
      <c r="I106" s="1"/>
      <c r="J106" s="1"/>
    </row>
    <row r="107" spans="1:10" s="11" customFormat="1" x14ac:dyDescent="0.2">
      <c r="A107" s="2"/>
      <c r="B107" s="1"/>
      <c r="C107" s="50"/>
      <c r="D107" s="14"/>
      <c r="E107" s="51"/>
      <c r="F107" s="5"/>
      <c r="G107" s="62"/>
      <c r="H107" s="1"/>
      <c r="I107" s="1"/>
      <c r="J107" s="1"/>
    </row>
    <row r="108" spans="1:10" s="11" customFormat="1" x14ac:dyDescent="0.2">
      <c r="A108" s="148" t="s">
        <v>69</v>
      </c>
      <c r="B108" s="149"/>
      <c r="C108" s="24">
        <v>1</v>
      </c>
      <c r="D108" s="24" t="s">
        <v>10</v>
      </c>
      <c r="E108" s="25"/>
      <c r="F108" s="26">
        <f>SUM(C108*E108)</f>
        <v>0</v>
      </c>
      <c r="G108" s="62"/>
      <c r="H108" s="1"/>
      <c r="I108" s="1"/>
      <c r="J108" s="1"/>
    </row>
    <row r="109" spans="1:10" s="11" customFormat="1" x14ac:dyDescent="0.2">
      <c r="A109" s="2"/>
      <c r="B109" s="1"/>
      <c r="C109" s="50"/>
      <c r="D109" s="14"/>
      <c r="E109" s="51"/>
      <c r="F109" s="5"/>
      <c r="G109" s="62"/>
      <c r="H109" s="1"/>
      <c r="I109" s="1"/>
      <c r="J109" s="1"/>
    </row>
    <row r="110" spans="1:10" s="11" customFormat="1" x14ac:dyDescent="0.2">
      <c r="A110" s="148" t="s">
        <v>70</v>
      </c>
      <c r="B110" s="149"/>
      <c r="C110" s="24">
        <v>1</v>
      </c>
      <c r="D110" s="24" t="s">
        <v>10</v>
      </c>
      <c r="E110" s="25"/>
      <c r="F110" s="26">
        <f>SUM(C110*E110)</f>
        <v>0</v>
      </c>
      <c r="G110" s="62"/>
      <c r="H110" s="1"/>
      <c r="I110" s="1"/>
      <c r="J110" s="1"/>
    </row>
    <row r="111" spans="1:10" s="11" customFormat="1" x14ac:dyDescent="0.2">
      <c r="A111" s="2"/>
      <c r="B111" s="1"/>
      <c r="C111" s="50"/>
      <c r="D111" s="14"/>
      <c r="E111" s="51"/>
      <c r="F111" s="5"/>
      <c r="G111" s="62"/>
      <c r="H111" s="1"/>
      <c r="I111" s="1"/>
      <c r="J111" s="1"/>
    </row>
    <row r="112" spans="1:10" s="11" customFormat="1" x14ac:dyDescent="0.2">
      <c r="A112" s="148" t="s">
        <v>71</v>
      </c>
      <c r="B112" s="149"/>
      <c r="C112" s="24">
        <v>1</v>
      </c>
      <c r="D112" s="24" t="s">
        <v>10</v>
      </c>
      <c r="E112" s="25"/>
      <c r="F112" s="26">
        <f>SUM(C112*E112)</f>
        <v>0</v>
      </c>
      <c r="G112" s="62"/>
      <c r="H112" s="1"/>
      <c r="I112" s="1"/>
      <c r="J112" s="1"/>
    </row>
    <row r="113" spans="1:10" s="11" customFormat="1" x14ac:dyDescent="0.2">
      <c r="A113" s="2"/>
      <c r="B113" s="1"/>
      <c r="C113" s="50"/>
      <c r="D113" s="14"/>
      <c r="E113" s="51"/>
      <c r="F113" s="5"/>
      <c r="G113" s="62"/>
      <c r="H113" s="1"/>
      <c r="I113" s="1"/>
      <c r="J113" s="1"/>
    </row>
    <row r="114" spans="1:10" s="11" customFormat="1" x14ac:dyDescent="0.2">
      <c r="A114" s="148" t="s">
        <v>72</v>
      </c>
      <c r="B114" s="149"/>
      <c r="C114" s="24">
        <v>1</v>
      </c>
      <c r="D114" s="24" t="s">
        <v>10</v>
      </c>
      <c r="E114" s="25"/>
      <c r="F114" s="26">
        <f>SUM(C114*E114)</f>
        <v>0</v>
      </c>
      <c r="G114" s="62"/>
      <c r="H114" s="1"/>
      <c r="I114" s="1"/>
      <c r="J114" s="1"/>
    </row>
    <row r="115" spans="1:10" x14ac:dyDescent="0.2">
      <c r="A115" s="30"/>
      <c r="B115" s="52"/>
      <c r="C115" s="49"/>
      <c r="D115" s="45"/>
      <c r="E115" s="172"/>
      <c r="F115" s="23"/>
      <c r="G115" s="62"/>
    </row>
    <row r="116" spans="1:10" s="11" customFormat="1" x14ac:dyDescent="0.2">
      <c r="A116" s="37" t="s">
        <v>26</v>
      </c>
      <c r="B116" s="38"/>
      <c r="C116" s="39"/>
      <c r="D116" s="39"/>
      <c r="E116" s="40"/>
      <c r="F116" s="41"/>
      <c r="G116" s="62"/>
      <c r="H116" s="1"/>
      <c r="I116" s="1"/>
      <c r="J116" s="1"/>
    </row>
    <row r="117" spans="1:10" s="11" customFormat="1" x14ac:dyDescent="0.2">
      <c r="A117" s="2"/>
      <c r="B117" s="1"/>
      <c r="C117" s="50"/>
      <c r="D117" s="14"/>
      <c r="E117" s="51"/>
      <c r="F117" s="5"/>
      <c r="G117" s="62"/>
      <c r="H117" s="1"/>
      <c r="I117" s="1"/>
      <c r="J117" s="1"/>
    </row>
    <row r="118" spans="1:10" x14ac:dyDescent="0.2">
      <c r="A118" s="146" t="s">
        <v>19</v>
      </c>
      <c r="B118" s="147"/>
      <c r="C118" s="49"/>
      <c r="D118" s="45"/>
      <c r="E118" s="172"/>
      <c r="F118" s="23"/>
      <c r="G118" s="62"/>
    </row>
    <row r="119" spans="1:10" s="11" customFormat="1" x14ac:dyDescent="0.2">
      <c r="A119" s="2"/>
      <c r="B119" s="1"/>
      <c r="C119" s="50"/>
      <c r="D119" s="14"/>
      <c r="E119" s="51"/>
      <c r="F119" s="5"/>
      <c r="G119" s="62"/>
      <c r="H119" s="1"/>
      <c r="I119" s="1"/>
      <c r="J119" s="1"/>
    </row>
    <row r="120" spans="1:10" s="11" customFormat="1" x14ac:dyDescent="0.2">
      <c r="A120" s="148" t="s">
        <v>51</v>
      </c>
      <c r="B120" s="149"/>
      <c r="C120" s="29">
        <v>1</v>
      </c>
      <c r="D120" s="24" t="s">
        <v>10</v>
      </c>
      <c r="E120" s="25"/>
      <c r="F120" s="26">
        <f>SUM(C120*E120)</f>
        <v>0</v>
      </c>
      <c r="G120" s="62"/>
      <c r="H120" s="1"/>
      <c r="I120" s="1"/>
      <c r="J120" s="1"/>
    </row>
    <row r="121" spans="1:10" s="11" customFormat="1" x14ac:dyDescent="0.2">
      <c r="A121" s="2"/>
      <c r="B121" s="1"/>
      <c r="C121" s="50"/>
      <c r="D121" s="14"/>
      <c r="E121" s="51"/>
      <c r="F121" s="5"/>
      <c r="G121" s="62"/>
      <c r="H121" s="1"/>
      <c r="I121" s="1"/>
      <c r="J121" s="1"/>
    </row>
    <row r="122" spans="1:10" s="11" customFormat="1" x14ac:dyDescent="0.2">
      <c r="A122" s="148" t="s">
        <v>73</v>
      </c>
      <c r="B122" s="149"/>
      <c r="C122" s="29">
        <v>1</v>
      </c>
      <c r="D122" s="24" t="s">
        <v>10</v>
      </c>
      <c r="E122" s="25"/>
      <c r="F122" s="26">
        <f>SUM(C122*E122)</f>
        <v>0</v>
      </c>
      <c r="G122" s="62"/>
      <c r="H122" s="1"/>
      <c r="I122" s="1"/>
      <c r="J122" s="1"/>
    </row>
    <row r="123" spans="1:10" s="11" customFormat="1" x14ac:dyDescent="0.2">
      <c r="A123" s="2"/>
      <c r="B123" s="1"/>
      <c r="C123" s="50"/>
      <c r="D123" s="14"/>
      <c r="E123" s="51"/>
      <c r="F123" s="5"/>
      <c r="G123" s="62"/>
      <c r="H123" s="1"/>
      <c r="I123" s="1"/>
      <c r="J123" s="1"/>
    </row>
    <row r="124" spans="1:10" x14ac:dyDescent="0.2">
      <c r="A124" s="146" t="s">
        <v>14</v>
      </c>
      <c r="B124" s="147"/>
      <c r="C124" s="49"/>
      <c r="D124" s="45"/>
      <c r="E124" s="172"/>
      <c r="F124" s="23"/>
      <c r="G124" s="62"/>
    </row>
    <row r="125" spans="1:10" s="11" customFormat="1" x14ac:dyDescent="0.2">
      <c r="A125" s="2"/>
      <c r="B125" s="1"/>
      <c r="C125" s="50"/>
      <c r="D125" s="14"/>
      <c r="E125" s="51"/>
      <c r="F125" s="5"/>
      <c r="G125" s="62"/>
      <c r="H125" s="1"/>
      <c r="I125" s="1"/>
      <c r="J125" s="1"/>
    </row>
    <row r="126" spans="1:10" s="11" customFormat="1" x14ac:dyDescent="0.2">
      <c r="A126" s="148" t="s">
        <v>51</v>
      </c>
      <c r="B126" s="149"/>
      <c r="C126" s="29">
        <v>1</v>
      </c>
      <c r="D126" s="24" t="s">
        <v>10</v>
      </c>
      <c r="E126" s="25"/>
      <c r="F126" s="26">
        <f>SUM(C126*E126)</f>
        <v>0</v>
      </c>
      <c r="G126" s="62"/>
      <c r="H126" s="1"/>
      <c r="I126" s="1"/>
      <c r="J126" s="1"/>
    </row>
    <row r="127" spans="1:10" s="11" customFormat="1" x14ac:dyDescent="0.2">
      <c r="A127" s="28"/>
      <c r="B127" s="53"/>
      <c r="C127" s="45"/>
      <c r="D127" s="45"/>
      <c r="E127" s="172"/>
      <c r="F127" s="23"/>
      <c r="G127" s="62"/>
      <c r="H127" s="1"/>
      <c r="I127" s="1"/>
      <c r="J127" s="1"/>
    </row>
    <row r="128" spans="1:10" s="11" customFormat="1" x14ac:dyDescent="0.2">
      <c r="A128" s="148" t="s">
        <v>119</v>
      </c>
      <c r="B128" s="149"/>
      <c r="C128" s="29">
        <v>1</v>
      </c>
      <c r="D128" s="24" t="s">
        <v>10</v>
      </c>
      <c r="E128" s="25"/>
      <c r="F128" s="26">
        <f>SUM(C128*E128)</f>
        <v>0</v>
      </c>
      <c r="G128" s="62"/>
      <c r="H128" s="1"/>
      <c r="I128" s="1"/>
      <c r="J128" s="1"/>
    </row>
    <row r="129" spans="1:10" s="11" customFormat="1" x14ac:dyDescent="0.2">
      <c r="A129" s="28"/>
      <c r="B129" s="53"/>
      <c r="C129" s="45"/>
      <c r="D129" s="45"/>
      <c r="E129" s="172"/>
      <c r="F129" s="23"/>
      <c r="G129" s="62"/>
      <c r="H129" s="1"/>
      <c r="I129" s="1"/>
      <c r="J129" s="1"/>
    </row>
    <row r="130" spans="1:10" s="11" customFormat="1" x14ac:dyDescent="0.2">
      <c r="A130" s="148" t="s">
        <v>53</v>
      </c>
      <c r="B130" s="149"/>
      <c r="C130" s="29">
        <v>1</v>
      </c>
      <c r="D130" s="24" t="s">
        <v>10</v>
      </c>
      <c r="E130" s="25"/>
      <c r="F130" s="26">
        <f>SUM(C130*E130)</f>
        <v>0</v>
      </c>
      <c r="G130" s="62"/>
      <c r="H130" s="1"/>
      <c r="I130" s="1"/>
      <c r="J130" s="1"/>
    </row>
    <row r="131" spans="1:10" s="11" customFormat="1" x14ac:dyDescent="0.2">
      <c r="A131" s="28"/>
      <c r="B131" s="53"/>
      <c r="C131" s="45"/>
      <c r="D131" s="45"/>
      <c r="E131" s="172"/>
      <c r="F131" s="23"/>
      <c r="G131" s="62"/>
      <c r="H131" s="1"/>
      <c r="I131" s="1"/>
      <c r="J131" s="1"/>
    </row>
    <row r="132" spans="1:10" s="11" customFormat="1" x14ac:dyDescent="0.2">
      <c r="A132" s="148" t="s">
        <v>74</v>
      </c>
      <c r="B132" s="149"/>
      <c r="C132" s="29">
        <v>1</v>
      </c>
      <c r="D132" s="24" t="s">
        <v>10</v>
      </c>
      <c r="E132" s="25"/>
      <c r="F132" s="26">
        <f>SUM(C132*E132)</f>
        <v>0</v>
      </c>
      <c r="G132" s="62"/>
      <c r="H132" s="1"/>
      <c r="I132" s="1"/>
      <c r="J132" s="1"/>
    </row>
    <row r="133" spans="1:10" s="11" customFormat="1" x14ac:dyDescent="0.2">
      <c r="A133" s="28"/>
      <c r="B133" s="53"/>
      <c r="C133" s="45"/>
      <c r="D133" s="45"/>
      <c r="E133" s="172"/>
      <c r="F133" s="23"/>
      <c r="G133" s="62"/>
      <c r="H133" s="1"/>
      <c r="I133" s="1"/>
      <c r="J133" s="1"/>
    </row>
    <row r="134" spans="1:10" s="11" customFormat="1" x14ac:dyDescent="0.2">
      <c r="A134" s="148" t="s">
        <v>120</v>
      </c>
      <c r="B134" s="149"/>
      <c r="C134" s="24">
        <v>1</v>
      </c>
      <c r="D134" s="24" t="s">
        <v>10</v>
      </c>
      <c r="E134" s="25"/>
      <c r="F134" s="26">
        <f>SUM(C134*E134)</f>
        <v>0</v>
      </c>
      <c r="G134" s="62"/>
      <c r="H134" s="1"/>
      <c r="I134" s="1"/>
      <c r="J134" s="1"/>
    </row>
    <row r="135" spans="1:10" s="11" customFormat="1" x14ac:dyDescent="0.2">
      <c r="A135" s="28"/>
      <c r="B135" s="53"/>
      <c r="C135" s="45"/>
      <c r="D135" s="45"/>
      <c r="E135" s="172"/>
      <c r="F135" s="23"/>
      <c r="G135" s="62"/>
      <c r="H135" s="1"/>
      <c r="I135" s="1"/>
      <c r="J135" s="1"/>
    </row>
    <row r="136" spans="1:10" s="11" customFormat="1" x14ac:dyDescent="0.2">
      <c r="A136" s="148" t="s">
        <v>121</v>
      </c>
      <c r="B136" s="149"/>
      <c r="C136" s="29">
        <v>1</v>
      </c>
      <c r="D136" s="24" t="s">
        <v>10</v>
      </c>
      <c r="E136" s="25"/>
      <c r="F136" s="26">
        <f>SUM(C136*E136)</f>
        <v>0</v>
      </c>
      <c r="G136" s="62"/>
      <c r="H136" s="1"/>
      <c r="I136" s="1"/>
      <c r="J136" s="1"/>
    </row>
    <row r="137" spans="1:10" s="11" customFormat="1" x14ac:dyDescent="0.2">
      <c r="A137" s="28"/>
      <c r="B137" s="53"/>
      <c r="C137" s="45"/>
      <c r="D137" s="45"/>
      <c r="E137" s="172"/>
      <c r="F137" s="23"/>
      <c r="G137" s="62"/>
      <c r="H137" s="1"/>
      <c r="I137" s="1"/>
      <c r="J137" s="1"/>
    </row>
    <row r="138" spans="1:10" s="11" customFormat="1" x14ac:dyDescent="0.2">
      <c r="A138" s="148" t="s">
        <v>57</v>
      </c>
      <c r="B138" s="149"/>
      <c r="C138" s="24">
        <v>1</v>
      </c>
      <c r="D138" s="24" t="s">
        <v>10</v>
      </c>
      <c r="E138" s="25"/>
      <c r="F138" s="26">
        <f>SUM(C138*E138)</f>
        <v>0</v>
      </c>
      <c r="G138" s="62"/>
      <c r="H138" s="1"/>
      <c r="I138" s="1"/>
      <c r="J138" s="1"/>
    </row>
    <row r="139" spans="1:10" s="11" customFormat="1" x14ac:dyDescent="0.2">
      <c r="A139" s="28"/>
      <c r="B139" s="53"/>
      <c r="C139" s="45"/>
      <c r="D139" s="45"/>
      <c r="E139" s="172"/>
      <c r="F139" s="23"/>
      <c r="G139" s="62"/>
      <c r="H139" s="1"/>
      <c r="I139" s="1"/>
      <c r="J139" s="1"/>
    </row>
    <row r="140" spans="1:10" s="11" customFormat="1" x14ac:dyDescent="0.2">
      <c r="A140" s="150" t="s">
        <v>126</v>
      </c>
      <c r="B140" s="151"/>
      <c r="C140" s="77">
        <v>6</v>
      </c>
      <c r="D140" s="72" t="s">
        <v>29</v>
      </c>
      <c r="E140" s="73"/>
      <c r="F140" s="74">
        <f>SUM(C140*E140)</f>
        <v>0</v>
      </c>
      <c r="G140" s="62"/>
      <c r="H140" s="1"/>
      <c r="I140" s="1"/>
      <c r="J140" s="1"/>
    </row>
    <row r="141" spans="1:10" s="11" customFormat="1" x14ac:dyDescent="0.2">
      <c r="A141" s="28"/>
      <c r="B141" s="53"/>
      <c r="C141" s="45"/>
      <c r="D141" s="45"/>
      <c r="E141" s="172"/>
      <c r="F141" s="23"/>
      <c r="G141" s="62"/>
      <c r="H141" s="1"/>
      <c r="I141" s="1"/>
      <c r="J141" s="1"/>
    </row>
    <row r="142" spans="1:10" s="11" customFormat="1" x14ac:dyDescent="0.2">
      <c r="A142" s="148" t="s">
        <v>75</v>
      </c>
      <c r="B142" s="149"/>
      <c r="C142" s="29">
        <v>1</v>
      </c>
      <c r="D142" s="24" t="s">
        <v>10</v>
      </c>
      <c r="E142" s="25"/>
      <c r="F142" s="26">
        <f>SUM(C142*E142)</f>
        <v>0</v>
      </c>
      <c r="G142" s="62"/>
      <c r="H142" s="1"/>
      <c r="I142" s="1"/>
      <c r="J142" s="1"/>
    </row>
    <row r="143" spans="1:10" s="11" customFormat="1" x14ac:dyDescent="0.2">
      <c r="A143" s="28"/>
      <c r="B143" s="53"/>
      <c r="C143" s="45"/>
      <c r="D143" s="45"/>
      <c r="E143" s="172"/>
      <c r="F143" s="23"/>
      <c r="G143" s="62"/>
      <c r="H143" s="1"/>
      <c r="I143" s="1"/>
      <c r="J143" s="1"/>
    </row>
    <row r="144" spans="1:10" s="11" customFormat="1" x14ac:dyDescent="0.2">
      <c r="A144" s="148" t="s">
        <v>76</v>
      </c>
      <c r="B144" s="149"/>
      <c r="C144" s="29">
        <v>1</v>
      </c>
      <c r="D144" s="24" t="s">
        <v>10</v>
      </c>
      <c r="E144" s="25"/>
      <c r="F144" s="26">
        <f>SUM(C144*E144)</f>
        <v>0</v>
      </c>
      <c r="G144" s="62"/>
      <c r="H144" s="1"/>
      <c r="I144" s="1"/>
      <c r="J144" s="1"/>
    </row>
    <row r="145" spans="1:10" s="11" customFormat="1" x14ac:dyDescent="0.2">
      <c r="A145" s="28"/>
      <c r="B145" s="53"/>
      <c r="C145" s="45"/>
      <c r="D145" s="45"/>
      <c r="E145" s="172"/>
      <c r="F145" s="23"/>
      <c r="G145" s="62"/>
      <c r="H145" s="1"/>
      <c r="I145" s="1"/>
      <c r="J145" s="1"/>
    </row>
    <row r="146" spans="1:10" s="11" customFormat="1" x14ac:dyDescent="0.2">
      <c r="A146" s="148" t="s">
        <v>77</v>
      </c>
      <c r="B146" s="149"/>
      <c r="C146" s="29">
        <v>1</v>
      </c>
      <c r="D146" s="24" t="s">
        <v>10</v>
      </c>
      <c r="E146" s="25"/>
      <c r="F146" s="26">
        <f>SUM(C146*E146)</f>
        <v>0</v>
      </c>
      <c r="G146" s="62"/>
      <c r="H146" s="1"/>
      <c r="I146" s="1"/>
      <c r="J146" s="1"/>
    </row>
    <row r="147" spans="1:10" s="11" customFormat="1" x14ac:dyDescent="0.2">
      <c r="A147" s="28"/>
      <c r="B147" s="53"/>
      <c r="C147" s="45"/>
      <c r="D147" s="45"/>
      <c r="E147" s="172"/>
      <c r="F147" s="23"/>
      <c r="G147" s="62"/>
      <c r="H147" s="1"/>
      <c r="I147" s="1"/>
      <c r="J147" s="1"/>
    </row>
    <row r="148" spans="1:10" s="11" customFormat="1" x14ac:dyDescent="0.2">
      <c r="A148" s="148" t="s">
        <v>78</v>
      </c>
      <c r="B148" s="149"/>
      <c r="C148" s="29">
        <v>1</v>
      </c>
      <c r="D148" s="24" t="s">
        <v>10</v>
      </c>
      <c r="E148" s="25"/>
      <c r="F148" s="26">
        <f>SUM(C148*E148)</f>
        <v>0</v>
      </c>
      <c r="G148" s="62"/>
      <c r="H148" s="1"/>
      <c r="I148" s="1"/>
      <c r="J148" s="1"/>
    </row>
    <row r="149" spans="1:10" s="11" customFormat="1" x14ac:dyDescent="0.2">
      <c r="A149" s="28"/>
      <c r="B149" s="53"/>
      <c r="C149" s="45"/>
      <c r="D149" s="45"/>
      <c r="E149" s="172"/>
      <c r="F149" s="23"/>
      <c r="G149" s="62"/>
      <c r="H149" s="1"/>
      <c r="I149" s="1"/>
      <c r="J149" s="1"/>
    </row>
    <row r="150" spans="1:10" s="11" customFormat="1" x14ac:dyDescent="0.2">
      <c r="A150" s="148" t="s">
        <v>79</v>
      </c>
      <c r="B150" s="149"/>
      <c r="C150" s="29">
        <v>1</v>
      </c>
      <c r="D150" s="24" t="s">
        <v>10</v>
      </c>
      <c r="E150" s="25"/>
      <c r="F150" s="26">
        <f>SUM(C150*E150)</f>
        <v>0</v>
      </c>
      <c r="G150" s="62"/>
      <c r="H150" s="1"/>
      <c r="I150" s="1"/>
      <c r="J150" s="1"/>
    </row>
    <row r="151" spans="1:10" s="11" customFormat="1" x14ac:dyDescent="0.2">
      <c r="A151" s="28"/>
      <c r="B151" s="53"/>
      <c r="C151" s="45"/>
      <c r="D151" s="45"/>
      <c r="E151" s="172"/>
      <c r="F151" s="23"/>
      <c r="G151" s="62"/>
      <c r="H151" s="1"/>
      <c r="I151" s="1"/>
      <c r="J151" s="1"/>
    </row>
    <row r="152" spans="1:10" s="11" customFormat="1" x14ac:dyDescent="0.2">
      <c r="A152" s="148" t="s">
        <v>80</v>
      </c>
      <c r="B152" s="149"/>
      <c r="C152" s="29">
        <v>1</v>
      </c>
      <c r="D152" s="24" t="s">
        <v>10</v>
      </c>
      <c r="E152" s="25"/>
      <c r="F152" s="26">
        <f>SUM(C152*E152)</f>
        <v>0</v>
      </c>
      <c r="G152" s="62"/>
      <c r="H152" s="1"/>
      <c r="I152" s="1"/>
      <c r="J152" s="1"/>
    </row>
    <row r="153" spans="1:10" s="11" customFormat="1" x14ac:dyDescent="0.2">
      <c r="A153" s="28"/>
      <c r="B153" s="53"/>
      <c r="C153" s="45"/>
      <c r="D153" s="45"/>
      <c r="E153" s="172"/>
      <c r="F153" s="23"/>
      <c r="G153" s="62"/>
      <c r="H153" s="1"/>
      <c r="I153" s="1"/>
      <c r="J153" s="1"/>
    </row>
    <row r="154" spans="1:10" s="11" customFormat="1" x14ac:dyDescent="0.2">
      <c r="A154" s="148" t="s">
        <v>81</v>
      </c>
      <c r="B154" s="149"/>
      <c r="C154" s="29">
        <v>1</v>
      </c>
      <c r="D154" s="24" t="s">
        <v>10</v>
      </c>
      <c r="E154" s="25"/>
      <c r="F154" s="26">
        <f>SUM(C154*E154)</f>
        <v>0</v>
      </c>
      <c r="G154" s="62"/>
      <c r="H154" s="1"/>
      <c r="I154" s="1"/>
      <c r="J154" s="1"/>
    </row>
    <row r="155" spans="1:10" s="11" customFormat="1" x14ac:dyDescent="0.2">
      <c r="A155" s="28"/>
      <c r="B155" s="53"/>
      <c r="C155" s="45"/>
      <c r="D155" s="45"/>
      <c r="E155" s="172"/>
      <c r="F155" s="23"/>
      <c r="G155" s="62"/>
      <c r="H155" s="1"/>
      <c r="I155" s="1"/>
      <c r="J155" s="1"/>
    </row>
    <row r="156" spans="1:10" s="11" customFormat="1" x14ac:dyDescent="0.2">
      <c r="A156" s="148" t="s">
        <v>82</v>
      </c>
      <c r="B156" s="149"/>
      <c r="C156" s="29">
        <v>1</v>
      </c>
      <c r="D156" s="24" t="s">
        <v>10</v>
      </c>
      <c r="E156" s="25"/>
      <c r="F156" s="26">
        <f>SUM(C156*E156)</f>
        <v>0</v>
      </c>
      <c r="G156" s="62"/>
      <c r="H156" s="1"/>
      <c r="I156" s="1"/>
      <c r="J156" s="1"/>
    </row>
    <row r="157" spans="1:10" s="11" customFormat="1" x14ac:dyDescent="0.2">
      <c r="A157" s="28"/>
      <c r="B157" s="53"/>
      <c r="C157" s="45"/>
      <c r="D157" s="45"/>
      <c r="E157" s="172"/>
      <c r="F157" s="23"/>
      <c r="G157" s="62"/>
      <c r="H157" s="1"/>
      <c r="I157" s="1"/>
      <c r="J157" s="1"/>
    </row>
    <row r="158" spans="1:10" s="11" customFormat="1" x14ac:dyDescent="0.2">
      <c r="A158" s="148" t="s">
        <v>122</v>
      </c>
      <c r="B158" s="149"/>
      <c r="C158" s="29">
        <v>1</v>
      </c>
      <c r="D158" s="24" t="s">
        <v>10</v>
      </c>
      <c r="E158" s="25"/>
      <c r="F158" s="26">
        <f>SUM(C158*E158)</f>
        <v>0</v>
      </c>
      <c r="G158" s="62"/>
      <c r="H158" s="1"/>
      <c r="I158" s="1"/>
      <c r="J158" s="1"/>
    </row>
    <row r="159" spans="1:10" s="11" customFormat="1" x14ac:dyDescent="0.2">
      <c r="A159" s="28"/>
      <c r="B159" s="53"/>
      <c r="C159" s="45"/>
      <c r="D159" s="45"/>
      <c r="E159" s="172"/>
      <c r="F159" s="23"/>
      <c r="G159" s="62"/>
      <c r="H159" s="1"/>
      <c r="I159" s="1"/>
      <c r="J159" s="1"/>
    </row>
    <row r="160" spans="1:10" s="11" customFormat="1" x14ac:dyDescent="0.2">
      <c r="A160" s="148" t="s">
        <v>123</v>
      </c>
      <c r="B160" s="149"/>
      <c r="C160" s="29">
        <v>1</v>
      </c>
      <c r="D160" s="24" t="s">
        <v>10</v>
      </c>
      <c r="E160" s="25"/>
      <c r="F160" s="26">
        <f>SUM(C160*E160)</f>
        <v>0</v>
      </c>
      <c r="G160" s="62"/>
      <c r="H160" s="1"/>
      <c r="I160" s="1"/>
      <c r="J160" s="1"/>
    </row>
    <row r="161" spans="1:10" s="11" customFormat="1" x14ac:dyDescent="0.2">
      <c r="A161" s="28"/>
      <c r="B161" s="53"/>
      <c r="C161" s="45"/>
      <c r="D161" s="45"/>
      <c r="E161" s="172"/>
      <c r="F161" s="23"/>
      <c r="G161" s="62"/>
      <c r="H161" s="1"/>
      <c r="I161" s="1"/>
      <c r="J161" s="1"/>
    </row>
    <row r="162" spans="1:10" s="11" customFormat="1" x14ac:dyDescent="0.2">
      <c r="A162" s="148" t="s">
        <v>124</v>
      </c>
      <c r="B162" s="149"/>
      <c r="C162" s="24">
        <v>1</v>
      </c>
      <c r="D162" s="24" t="s">
        <v>10</v>
      </c>
      <c r="E162" s="25"/>
      <c r="F162" s="26">
        <f>SUM(C162*E162)</f>
        <v>0</v>
      </c>
      <c r="G162" s="62"/>
      <c r="H162" s="1"/>
      <c r="I162" s="1"/>
      <c r="J162" s="1"/>
    </row>
    <row r="163" spans="1:10" s="11" customFormat="1" x14ac:dyDescent="0.2">
      <c r="A163" s="28"/>
      <c r="B163" s="53"/>
      <c r="C163" s="45"/>
      <c r="D163" s="45"/>
      <c r="E163" s="172"/>
      <c r="F163" s="23"/>
      <c r="G163" s="62"/>
      <c r="H163" s="1"/>
      <c r="I163" s="1"/>
      <c r="J163" s="1"/>
    </row>
    <row r="164" spans="1:10" s="11" customFormat="1" x14ac:dyDescent="0.2">
      <c r="A164" s="148" t="s">
        <v>83</v>
      </c>
      <c r="B164" s="149"/>
      <c r="C164" s="29">
        <v>1</v>
      </c>
      <c r="D164" s="24" t="s">
        <v>10</v>
      </c>
      <c r="E164" s="25"/>
      <c r="F164" s="26">
        <f>SUM(C164*E164)</f>
        <v>0</v>
      </c>
      <c r="G164" s="62"/>
      <c r="H164" s="1"/>
      <c r="I164" s="1"/>
      <c r="J164" s="1"/>
    </row>
    <row r="165" spans="1:10" s="11" customFormat="1" x14ac:dyDescent="0.2">
      <c r="A165" s="28"/>
      <c r="B165" s="53"/>
      <c r="C165" s="45"/>
      <c r="D165" s="45"/>
      <c r="E165" s="172"/>
      <c r="F165" s="23"/>
      <c r="G165" s="62"/>
      <c r="H165" s="1"/>
      <c r="I165" s="1"/>
      <c r="J165" s="1"/>
    </row>
    <row r="166" spans="1:10" s="11" customFormat="1" x14ac:dyDescent="0.2">
      <c r="A166" s="148" t="s">
        <v>84</v>
      </c>
      <c r="B166" s="149"/>
      <c r="C166" s="24">
        <v>1</v>
      </c>
      <c r="D166" s="24" t="s">
        <v>10</v>
      </c>
      <c r="E166" s="25"/>
      <c r="F166" s="26">
        <f>SUM(C166*E166)</f>
        <v>0</v>
      </c>
      <c r="G166" s="62"/>
      <c r="H166" s="1"/>
      <c r="I166" s="1"/>
      <c r="J166" s="1"/>
    </row>
    <row r="167" spans="1:10" s="11" customFormat="1" x14ac:dyDescent="0.2">
      <c r="A167" s="28"/>
      <c r="B167" s="53"/>
      <c r="C167" s="45"/>
      <c r="D167" s="45"/>
      <c r="E167" s="172"/>
      <c r="F167" s="23"/>
      <c r="G167" s="62"/>
      <c r="H167" s="1"/>
      <c r="I167" s="1"/>
      <c r="J167" s="1"/>
    </row>
    <row r="168" spans="1:10" s="61" customFormat="1" x14ac:dyDescent="0.2">
      <c r="A168" s="150" t="s">
        <v>85</v>
      </c>
      <c r="B168" s="151"/>
      <c r="C168" s="77">
        <v>1</v>
      </c>
      <c r="D168" s="72" t="s">
        <v>10</v>
      </c>
      <c r="E168" s="73"/>
      <c r="F168" s="74">
        <f>SUM(C168*E168)</f>
        <v>0</v>
      </c>
      <c r="G168" s="59"/>
      <c r="H168" s="59"/>
      <c r="I168" s="59"/>
      <c r="J168" s="59"/>
    </row>
    <row r="169" spans="1:10" s="11" customFormat="1" x14ac:dyDescent="0.2">
      <c r="A169" s="28"/>
      <c r="B169" s="53"/>
      <c r="C169" s="45"/>
      <c r="D169" s="45"/>
      <c r="E169" s="172"/>
      <c r="F169" s="23"/>
      <c r="G169" s="62"/>
      <c r="H169" s="1"/>
      <c r="I169" s="1"/>
      <c r="J169" s="1"/>
    </row>
    <row r="170" spans="1:10" s="11" customFormat="1" x14ac:dyDescent="0.2">
      <c r="A170" s="146" t="s">
        <v>15</v>
      </c>
      <c r="B170" s="147"/>
      <c r="C170" s="49"/>
      <c r="D170" s="45"/>
      <c r="E170" s="172"/>
      <c r="F170" s="23"/>
      <c r="G170" s="62"/>
      <c r="H170" s="1"/>
      <c r="I170" s="1"/>
      <c r="J170" s="1"/>
    </row>
    <row r="171" spans="1:10" s="11" customFormat="1" x14ac:dyDescent="0.2">
      <c r="A171" s="2"/>
      <c r="B171" s="1"/>
      <c r="C171" s="50"/>
      <c r="D171" s="14"/>
      <c r="E171" s="51"/>
      <c r="F171" s="5"/>
      <c r="G171" s="62"/>
      <c r="H171" s="1"/>
      <c r="I171" s="1"/>
      <c r="J171" s="1"/>
    </row>
    <row r="172" spans="1:10" s="11" customFormat="1" x14ac:dyDescent="0.2">
      <c r="A172" s="148" t="s">
        <v>51</v>
      </c>
      <c r="B172" s="149"/>
      <c r="C172" s="29">
        <v>1</v>
      </c>
      <c r="D172" s="24" t="s">
        <v>10</v>
      </c>
      <c r="E172" s="25"/>
      <c r="F172" s="26">
        <f>SUM(C172*E172)</f>
        <v>0</v>
      </c>
      <c r="G172" s="62"/>
      <c r="H172" s="1"/>
      <c r="I172" s="1"/>
      <c r="J172" s="1"/>
    </row>
    <row r="173" spans="1:10" s="11" customFormat="1" x14ac:dyDescent="0.2">
      <c r="A173" s="2"/>
      <c r="B173" s="1"/>
      <c r="C173" s="50"/>
      <c r="D173" s="14"/>
      <c r="E173" s="51"/>
      <c r="F173" s="5"/>
      <c r="G173" s="62"/>
      <c r="H173" s="1"/>
      <c r="I173" s="1"/>
      <c r="J173" s="1"/>
    </row>
    <row r="174" spans="1:10" s="11" customFormat="1" x14ac:dyDescent="0.2">
      <c r="A174" s="148" t="s">
        <v>86</v>
      </c>
      <c r="B174" s="152"/>
      <c r="C174" s="29">
        <v>1</v>
      </c>
      <c r="D174" s="24" t="s">
        <v>10</v>
      </c>
      <c r="E174" s="25"/>
      <c r="F174" s="26">
        <f>SUM(C174*E174)</f>
        <v>0</v>
      </c>
      <c r="G174" s="62"/>
      <c r="H174" s="1"/>
      <c r="I174" s="1"/>
      <c r="J174" s="1"/>
    </row>
    <row r="175" spans="1:10" s="11" customFormat="1" x14ac:dyDescent="0.2">
      <c r="A175" s="153"/>
      <c r="B175" s="154"/>
      <c r="C175" s="54"/>
      <c r="D175" s="54"/>
      <c r="E175" s="105"/>
      <c r="F175" s="55"/>
      <c r="G175" s="62"/>
      <c r="H175" s="1"/>
      <c r="I175" s="1"/>
      <c r="J175" s="1"/>
    </row>
    <row r="176" spans="1:10" s="11" customFormat="1" x14ac:dyDescent="0.2">
      <c r="A176" s="148" t="s">
        <v>87</v>
      </c>
      <c r="B176" s="149"/>
      <c r="C176" s="29">
        <v>1</v>
      </c>
      <c r="D176" s="24" t="s">
        <v>10</v>
      </c>
      <c r="E176" s="25"/>
      <c r="F176" s="26">
        <f>SUM(C176*E176)</f>
        <v>0</v>
      </c>
      <c r="G176" s="62"/>
      <c r="H176" s="1"/>
      <c r="I176" s="1"/>
      <c r="J176" s="1"/>
    </row>
    <row r="177" spans="1:10" s="11" customFormat="1" x14ac:dyDescent="0.2">
      <c r="A177" s="2"/>
      <c r="B177" s="1"/>
      <c r="C177" s="63"/>
      <c r="D177" s="1"/>
      <c r="E177" s="4"/>
      <c r="F177" s="5"/>
      <c r="G177" s="62"/>
      <c r="H177" s="1"/>
      <c r="I177" s="1"/>
      <c r="J177" s="1"/>
    </row>
    <row r="178" spans="1:10" s="11" customFormat="1" x14ac:dyDescent="0.2">
      <c r="A178" s="146" t="s">
        <v>144</v>
      </c>
      <c r="B178" s="147"/>
      <c r="C178" s="49"/>
      <c r="D178" s="45"/>
      <c r="E178" s="172"/>
      <c r="F178" s="23"/>
      <c r="G178" s="62"/>
      <c r="H178" s="1"/>
      <c r="I178" s="1"/>
      <c r="J178" s="1"/>
    </row>
    <row r="179" spans="1:10" s="11" customFormat="1" x14ac:dyDescent="0.2">
      <c r="A179" s="2"/>
      <c r="B179" s="1"/>
      <c r="C179" s="50"/>
      <c r="D179" s="14"/>
      <c r="E179" s="51"/>
      <c r="F179" s="5"/>
      <c r="G179" s="62"/>
      <c r="H179" s="1"/>
      <c r="I179" s="1"/>
      <c r="J179" s="1"/>
    </row>
    <row r="180" spans="1:10" s="11" customFormat="1" x14ac:dyDescent="0.2">
      <c r="A180" s="148" t="s">
        <v>51</v>
      </c>
      <c r="B180" s="149"/>
      <c r="C180" s="29">
        <v>1</v>
      </c>
      <c r="D180" s="24" t="s">
        <v>10</v>
      </c>
      <c r="E180" s="25"/>
      <c r="F180" s="26">
        <f>SUM(C180*E180)</f>
        <v>0</v>
      </c>
      <c r="G180" s="62"/>
      <c r="H180" s="1"/>
      <c r="I180" s="1"/>
      <c r="J180" s="1"/>
    </row>
    <row r="181" spans="1:10" s="11" customFormat="1" x14ac:dyDescent="0.2">
      <c r="A181" s="2"/>
      <c r="B181" s="1"/>
      <c r="C181" s="50"/>
      <c r="D181" s="14"/>
      <c r="E181" s="51"/>
      <c r="F181" s="5"/>
      <c r="G181" s="62"/>
      <c r="H181" s="1"/>
      <c r="I181" s="1"/>
      <c r="J181" s="1"/>
    </row>
    <row r="182" spans="1:10" s="61" customFormat="1" x14ac:dyDescent="0.2">
      <c r="A182" s="150" t="s">
        <v>146</v>
      </c>
      <c r="B182" s="155"/>
      <c r="C182" s="77">
        <v>1</v>
      </c>
      <c r="D182" s="72" t="s">
        <v>10</v>
      </c>
      <c r="E182" s="73"/>
      <c r="F182" s="74">
        <f>SUM(C182*E182)</f>
        <v>0</v>
      </c>
      <c r="G182" s="59"/>
      <c r="H182" s="59"/>
      <c r="I182" s="59"/>
      <c r="J182" s="59"/>
    </row>
    <row r="183" spans="1:10" s="61" customFormat="1" x14ac:dyDescent="0.2">
      <c r="A183" s="170"/>
      <c r="B183" s="171"/>
      <c r="C183" s="107"/>
      <c r="D183" s="107"/>
      <c r="E183" s="108"/>
      <c r="F183" s="109"/>
      <c r="G183" s="59"/>
      <c r="H183" s="59"/>
      <c r="I183" s="59"/>
      <c r="J183" s="59"/>
    </row>
    <row r="184" spans="1:10" s="61" customFormat="1" x14ac:dyDescent="0.2">
      <c r="A184" s="150" t="s">
        <v>148</v>
      </c>
      <c r="B184" s="151"/>
      <c r="C184" s="77">
        <v>1</v>
      </c>
      <c r="D184" s="72" t="s">
        <v>10</v>
      </c>
      <c r="E184" s="73"/>
      <c r="F184" s="74">
        <f>SUM(C184*E184)</f>
        <v>0</v>
      </c>
      <c r="G184" s="59"/>
      <c r="H184" s="59"/>
      <c r="I184" s="59"/>
      <c r="J184" s="59"/>
    </row>
    <row r="185" spans="1:10" s="11" customFormat="1" x14ac:dyDescent="0.2">
      <c r="A185" s="2"/>
      <c r="B185" s="1"/>
      <c r="C185" s="63"/>
      <c r="D185" s="1"/>
      <c r="E185" s="4"/>
      <c r="F185" s="5"/>
      <c r="G185" s="62"/>
      <c r="H185" s="1"/>
      <c r="I185" s="1"/>
      <c r="J185" s="1"/>
    </row>
    <row r="186" spans="1:10" s="11" customFormat="1" ht="12" customHeight="1" x14ac:dyDescent="0.2">
      <c r="A186" s="146" t="s">
        <v>16</v>
      </c>
      <c r="B186" s="147"/>
      <c r="C186" s="45"/>
      <c r="D186" s="45"/>
      <c r="E186" s="172"/>
      <c r="F186" s="23"/>
      <c r="G186" s="62"/>
      <c r="H186" s="1"/>
      <c r="I186" s="1"/>
      <c r="J186" s="1"/>
    </row>
    <row r="187" spans="1:10" s="11" customFormat="1" x14ac:dyDescent="0.2">
      <c r="A187" s="64"/>
      <c r="B187" s="65"/>
      <c r="C187" s="45"/>
      <c r="D187" s="45"/>
      <c r="E187" s="172"/>
      <c r="F187" s="23"/>
      <c r="G187" s="62"/>
      <c r="H187" s="1"/>
      <c r="I187" s="1"/>
      <c r="J187" s="1"/>
    </row>
    <row r="188" spans="1:10" s="11" customFormat="1" ht="12" customHeight="1" x14ac:dyDescent="0.2">
      <c r="A188" s="148" t="s">
        <v>51</v>
      </c>
      <c r="B188" s="149"/>
      <c r="C188" s="29">
        <v>1</v>
      </c>
      <c r="D188" s="24" t="s">
        <v>10</v>
      </c>
      <c r="E188" s="25"/>
      <c r="F188" s="26">
        <f>SUM(C188*E188)</f>
        <v>0</v>
      </c>
      <c r="G188" s="62"/>
      <c r="H188" s="1"/>
      <c r="I188" s="1"/>
      <c r="J188" s="1"/>
    </row>
    <row r="189" spans="1:10" s="11" customFormat="1" x14ac:dyDescent="0.2">
      <c r="A189" s="28"/>
      <c r="B189" s="53"/>
      <c r="C189" s="45"/>
      <c r="D189" s="45"/>
      <c r="E189" s="172"/>
      <c r="F189" s="23"/>
      <c r="G189" s="62"/>
      <c r="H189" s="1"/>
      <c r="I189" s="1"/>
      <c r="J189" s="1"/>
    </row>
    <row r="190" spans="1:10" s="11" customFormat="1" x14ac:dyDescent="0.2">
      <c r="A190" s="148" t="s">
        <v>88</v>
      </c>
      <c r="B190" s="149"/>
      <c r="C190" s="29">
        <v>1</v>
      </c>
      <c r="D190" s="24" t="s">
        <v>10</v>
      </c>
      <c r="E190" s="25"/>
      <c r="F190" s="26">
        <f>SUM(C190*E190)</f>
        <v>0</v>
      </c>
      <c r="G190" s="62"/>
      <c r="H190" s="1"/>
      <c r="I190" s="1"/>
      <c r="J190" s="1"/>
    </row>
    <row r="191" spans="1:10" s="11" customFormat="1" x14ac:dyDescent="0.2">
      <c r="A191" s="28"/>
      <c r="B191" s="53"/>
      <c r="C191" s="45"/>
      <c r="D191" s="45"/>
      <c r="E191" s="172"/>
      <c r="F191" s="23"/>
      <c r="G191" s="62"/>
      <c r="H191" s="1"/>
      <c r="I191" s="1"/>
      <c r="J191" s="1"/>
    </row>
    <row r="192" spans="1:10" s="11" customFormat="1" x14ac:dyDescent="0.2">
      <c r="A192" s="148" t="s">
        <v>89</v>
      </c>
      <c r="B192" s="149"/>
      <c r="C192" s="29">
        <v>1</v>
      </c>
      <c r="D192" s="24" t="s">
        <v>10</v>
      </c>
      <c r="E192" s="25"/>
      <c r="F192" s="26">
        <f>SUM(C192*E192)</f>
        <v>0</v>
      </c>
      <c r="G192" s="62"/>
      <c r="H192" s="1"/>
      <c r="I192" s="1"/>
      <c r="J192" s="1"/>
    </row>
    <row r="193" spans="1:10" s="11" customFormat="1" x14ac:dyDescent="0.2">
      <c r="A193" s="28"/>
      <c r="B193" s="53"/>
      <c r="C193" s="45"/>
      <c r="D193" s="45"/>
      <c r="E193" s="172"/>
      <c r="F193" s="23"/>
      <c r="G193" s="62"/>
      <c r="H193" s="1"/>
      <c r="I193" s="1"/>
      <c r="J193" s="1"/>
    </row>
    <row r="194" spans="1:10" s="11" customFormat="1" x14ac:dyDescent="0.2">
      <c r="A194" s="148" t="s">
        <v>127</v>
      </c>
      <c r="B194" s="149"/>
      <c r="C194" s="29">
        <v>1</v>
      </c>
      <c r="D194" s="72" t="s">
        <v>10</v>
      </c>
      <c r="E194" s="25"/>
      <c r="F194" s="26">
        <f>SUM(C194*E194)</f>
        <v>0</v>
      </c>
      <c r="G194" s="62"/>
      <c r="H194" s="1"/>
      <c r="I194" s="1"/>
      <c r="J194" s="1"/>
    </row>
    <row r="195" spans="1:10" s="11" customFormat="1" x14ac:dyDescent="0.2">
      <c r="A195" s="28"/>
      <c r="B195" s="53"/>
      <c r="C195" s="45"/>
      <c r="D195" s="45"/>
      <c r="E195" s="172"/>
      <c r="F195" s="23"/>
      <c r="G195" s="62"/>
      <c r="H195" s="1"/>
      <c r="I195" s="1"/>
      <c r="J195" s="1"/>
    </row>
    <row r="196" spans="1:10" s="11" customFormat="1" x14ac:dyDescent="0.2">
      <c r="A196" s="148" t="s">
        <v>90</v>
      </c>
      <c r="B196" s="149"/>
      <c r="C196" s="24">
        <v>1</v>
      </c>
      <c r="D196" s="24" t="s">
        <v>10</v>
      </c>
      <c r="E196" s="25"/>
      <c r="F196" s="26">
        <f>SUM(C196*E196)</f>
        <v>0</v>
      </c>
      <c r="G196" s="62"/>
      <c r="H196" s="1"/>
      <c r="I196" s="1"/>
      <c r="J196" s="1"/>
    </row>
    <row r="197" spans="1:10" s="11" customFormat="1" x14ac:dyDescent="0.2">
      <c r="A197" s="28"/>
      <c r="B197" s="53"/>
      <c r="C197" s="45"/>
      <c r="D197" s="45"/>
      <c r="E197" s="172"/>
      <c r="F197" s="23"/>
      <c r="G197" s="62"/>
      <c r="H197" s="1"/>
      <c r="I197" s="1"/>
      <c r="J197" s="1"/>
    </row>
    <row r="198" spans="1:10" s="11" customFormat="1" x14ac:dyDescent="0.2">
      <c r="A198" s="148" t="s">
        <v>91</v>
      </c>
      <c r="B198" s="149"/>
      <c r="C198" s="29">
        <v>1</v>
      </c>
      <c r="D198" s="24" t="s">
        <v>10</v>
      </c>
      <c r="E198" s="25"/>
      <c r="F198" s="26">
        <f>SUM(C198*E198)</f>
        <v>0</v>
      </c>
      <c r="G198" s="62"/>
      <c r="H198" s="1"/>
      <c r="I198" s="1"/>
      <c r="J198" s="1"/>
    </row>
    <row r="199" spans="1:10" s="11" customFormat="1" x14ac:dyDescent="0.2">
      <c r="A199" s="28"/>
      <c r="B199" s="53"/>
      <c r="C199" s="45"/>
      <c r="D199" s="45"/>
      <c r="E199" s="172"/>
      <c r="F199" s="23"/>
      <c r="G199" s="62"/>
      <c r="H199" s="1"/>
      <c r="I199" s="1"/>
      <c r="J199" s="1"/>
    </row>
    <row r="200" spans="1:10" s="11" customFormat="1" x14ac:dyDescent="0.2">
      <c r="A200" s="148" t="s">
        <v>92</v>
      </c>
      <c r="B200" s="149"/>
      <c r="C200" s="24">
        <v>1</v>
      </c>
      <c r="D200" s="24" t="s">
        <v>10</v>
      </c>
      <c r="E200" s="25"/>
      <c r="F200" s="26">
        <f>SUM(C200*E200)</f>
        <v>0</v>
      </c>
      <c r="G200" s="62"/>
      <c r="H200" s="1"/>
      <c r="I200" s="1"/>
      <c r="J200" s="1"/>
    </row>
    <row r="201" spans="1:10" s="11" customFormat="1" x14ac:dyDescent="0.2">
      <c r="A201" s="28"/>
      <c r="B201" s="53"/>
      <c r="C201" s="45"/>
      <c r="D201" s="45"/>
      <c r="E201" s="172"/>
      <c r="F201" s="23"/>
      <c r="G201" s="62"/>
      <c r="H201" s="1"/>
      <c r="I201" s="1"/>
      <c r="J201" s="1"/>
    </row>
    <row r="202" spans="1:10" s="11" customFormat="1" x14ac:dyDescent="0.2">
      <c r="A202" s="148" t="s">
        <v>93</v>
      </c>
      <c r="B202" s="149"/>
      <c r="C202" s="29">
        <v>1</v>
      </c>
      <c r="D202" s="24" t="s">
        <v>10</v>
      </c>
      <c r="E202" s="25"/>
      <c r="F202" s="26">
        <f>SUM(C202*E202)</f>
        <v>0</v>
      </c>
      <c r="G202" s="62"/>
      <c r="H202" s="1"/>
      <c r="I202" s="1"/>
      <c r="J202" s="1"/>
    </row>
    <row r="203" spans="1:10" s="11" customFormat="1" x14ac:dyDescent="0.2">
      <c r="A203" s="28"/>
      <c r="B203" s="53"/>
      <c r="C203" s="45"/>
      <c r="D203" s="45"/>
      <c r="E203" s="172"/>
      <c r="F203" s="23"/>
      <c r="G203" s="62"/>
      <c r="H203" s="1"/>
      <c r="I203" s="1"/>
      <c r="J203" s="1"/>
    </row>
    <row r="204" spans="1:10" s="11" customFormat="1" x14ac:dyDescent="0.2">
      <c r="A204" s="148" t="s">
        <v>94</v>
      </c>
      <c r="B204" s="149"/>
      <c r="C204" s="29">
        <v>1</v>
      </c>
      <c r="D204" s="24" t="s">
        <v>10</v>
      </c>
      <c r="E204" s="25"/>
      <c r="F204" s="26">
        <f>SUM(C204*E204)</f>
        <v>0</v>
      </c>
      <c r="G204" s="62"/>
      <c r="H204" s="1"/>
      <c r="I204" s="1"/>
      <c r="J204" s="1"/>
    </row>
    <row r="205" spans="1:10" s="11" customFormat="1" x14ac:dyDescent="0.2">
      <c r="A205" s="28"/>
      <c r="B205" s="53"/>
      <c r="C205" s="45"/>
      <c r="D205" s="45"/>
      <c r="E205" s="172"/>
      <c r="F205" s="23"/>
      <c r="G205" s="62"/>
      <c r="H205" s="1"/>
      <c r="I205" s="1"/>
      <c r="J205" s="1"/>
    </row>
    <row r="206" spans="1:10" s="11" customFormat="1" x14ac:dyDescent="0.2">
      <c r="A206" s="148" t="s">
        <v>95</v>
      </c>
      <c r="B206" s="149"/>
      <c r="C206" s="29">
        <v>1</v>
      </c>
      <c r="D206" s="24" t="s">
        <v>10</v>
      </c>
      <c r="E206" s="25"/>
      <c r="F206" s="26">
        <f>SUM(C206*E206)</f>
        <v>0</v>
      </c>
      <c r="G206" s="62"/>
      <c r="H206" s="1"/>
      <c r="I206" s="1"/>
      <c r="J206" s="1"/>
    </row>
    <row r="207" spans="1:10" s="11" customFormat="1" x14ac:dyDescent="0.2">
      <c r="A207" s="28"/>
      <c r="B207" s="53"/>
      <c r="C207" s="45"/>
      <c r="D207" s="45"/>
      <c r="E207" s="172"/>
      <c r="F207" s="23"/>
      <c r="G207" s="62"/>
      <c r="H207" s="1"/>
      <c r="I207" s="1"/>
      <c r="J207" s="1"/>
    </row>
    <row r="208" spans="1:10" s="11" customFormat="1" x14ac:dyDescent="0.2">
      <c r="A208" s="148" t="s">
        <v>96</v>
      </c>
      <c r="B208" s="149"/>
      <c r="C208" s="29">
        <v>1</v>
      </c>
      <c r="D208" s="24" t="s">
        <v>10</v>
      </c>
      <c r="E208" s="25"/>
      <c r="F208" s="26">
        <f>SUM(C208*E208)</f>
        <v>0</v>
      </c>
      <c r="G208" s="62"/>
      <c r="H208" s="1"/>
      <c r="I208" s="1"/>
      <c r="J208" s="1"/>
    </row>
    <row r="209" spans="1:10" s="11" customFormat="1" x14ac:dyDescent="0.2">
      <c r="A209" s="28"/>
      <c r="B209" s="53"/>
      <c r="C209" s="45"/>
      <c r="D209" s="45"/>
      <c r="E209" s="172"/>
      <c r="F209" s="23"/>
      <c r="G209" s="62"/>
      <c r="H209" s="1"/>
      <c r="I209" s="1"/>
      <c r="J209" s="1"/>
    </row>
    <row r="210" spans="1:10" s="11" customFormat="1" x14ac:dyDescent="0.2">
      <c r="A210" s="148" t="s">
        <v>97</v>
      </c>
      <c r="B210" s="149"/>
      <c r="C210" s="29">
        <v>1</v>
      </c>
      <c r="D210" s="24" t="s">
        <v>10</v>
      </c>
      <c r="E210" s="25"/>
      <c r="F210" s="26">
        <f>SUM(C210*E210)</f>
        <v>0</v>
      </c>
      <c r="G210" s="62"/>
      <c r="H210" s="1"/>
      <c r="I210" s="1"/>
      <c r="J210" s="1"/>
    </row>
    <row r="211" spans="1:10" s="11" customFormat="1" x14ac:dyDescent="0.2">
      <c r="A211" s="28"/>
      <c r="B211" s="53"/>
      <c r="C211" s="45"/>
      <c r="D211" s="45"/>
      <c r="E211" s="172"/>
      <c r="F211" s="23"/>
      <c r="G211" s="62"/>
      <c r="H211" s="1"/>
      <c r="I211" s="1"/>
      <c r="J211" s="1"/>
    </row>
    <row r="212" spans="1:10" s="11" customFormat="1" x14ac:dyDescent="0.2">
      <c r="A212" s="148" t="s">
        <v>98</v>
      </c>
      <c r="B212" s="149"/>
      <c r="C212" s="29">
        <v>1</v>
      </c>
      <c r="D212" s="24" t="s">
        <v>10</v>
      </c>
      <c r="E212" s="25"/>
      <c r="F212" s="26">
        <f>SUM(C212*E212)</f>
        <v>0</v>
      </c>
      <c r="G212" s="62"/>
      <c r="H212" s="1"/>
      <c r="I212" s="1"/>
      <c r="J212" s="1"/>
    </row>
    <row r="213" spans="1:10" s="11" customFormat="1" x14ac:dyDescent="0.2">
      <c r="A213" s="28"/>
      <c r="B213" s="53"/>
      <c r="C213" s="45"/>
      <c r="D213" s="45"/>
      <c r="E213" s="172"/>
      <c r="F213" s="23"/>
      <c r="G213" s="62"/>
      <c r="H213" s="1"/>
      <c r="I213" s="1"/>
      <c r="J213" s="1"/>
    </row>
    <row r="214" spans="1:10" s="11" customFormat="1" x14ac:dyDescent="0.2">
      <c r="A214" s="148" t="s">
        <v>99</v>
      </c>
      <c r="B214" s="149"/>
      <c r="C214" s="29">
        <v>1</v>
      </c>
      <c r="D214" s="24" t="s">
        <v>10</v>
      </c>
      <c r="E214" s="25"/>
      <c r="F214" s="26">
        <f>SUM(C214*E214)</f>
        <v>0</v>
      </c>
      <c r="G214" s="62"/>
      <c r="H214" s="1"/>
      <c r="I214" s="1"/>
      <c r="J214" s="1"/>
    </row>
    <row r="215" spans="1:10" s="11" customFormat="1" x14ac:dyDescent="0.2">
      <c r="A215" s="28"/>
      <c r="B215" s="53"/>
      <c r="C215" s="45"/>
      <c r="D215" s="45"/>
      <c r="E215" s="172"/>
      <c r="F215" s="23"/>
      <c r="G215" s="62"/>
      <c r="H215" s="1"/>
      <c r="I215" s="1"/>
      <c r="J215" s="1"/>
    </row>
    <row r="216" spans="1:10" s="11" customFormat="1" x14ac:dyDescent="0.2">
      <c r="A216" s="148" t="s">
        <v>100</v>
      </c>
      <c r="B216" s="149"/>
      <c r="C216" s="29">
        <v>1</v>
      </c>
      <c r="D216" s="24" t="s">
        <v>10</v>
      </c>
      <c r="E216" s="25"/>
      <c r="F216" s="26">
        <f>SUM(C216*E216)</f>
        <v>0</v>
      </c>
      <c r="G216" s="62"/>
      <c r="H216" s="1"/>
      <c r="I216" s="1"/>
      <c r="J216" s="1"/>
    </row>
    <row r="217" spans="1:10" s="11" customFormat="1" x14ac:dyDescent="0.2">
      <c r="A217" s="28"/>
      <c r="B217" s="53"/>
      <c r="C217" s="45"/>
      <c r="D217" s="45"/>
      <c r="E217" s="172"/>
      <c r="F217" s="23"/>
      <c r="G217" s="62"/>
      <c r="H217" s="1"/>
      <c r="I217" s="1"/>
      <c r="J217" s="1"/>
    </row>
    <row r="218" spans="1:10" s="11" customFormat="1" x14ac:dyDescent="0.2">
      <c r="A218" s="148" t="s">
        <v>101</v>
      </c>
      <c r="B218" s="149"/>
      <c r="C218" s="29">
        <v>1</v>
      </c>
      <c r="D218" s="24" t="s">
        <v>10</v>
      </c>
      <c r="E218" s="25"/>
      <c r="F218" s="26">
        <f>SUM(C218*E218)</f>
        <v>0</v>
      </c>
      <c r="G218" s="62"/>
      <c r="H218" s="1"/>
      <c r="I218" s="1"/>
      <c r="J218" s="1"/>
    </row>
    <row r="219" spans="1:10" s="11" customFormat="1" x14ac:dyDescent="0.2">
      <c r="A219" s="28"/>
      <c r="B219" s="53"/>
      <c r="C219" s="45"/>
      <c r="D219" s="45"/>
      <c r="E219" s="172"/>
      <c r="F219" s="23"/>
      <c r="G219" s="62"/>
      <c r="H219" s="1"/>
      <c r="I219" s="1"/>
      <c r="J219" s="1"/>
    </row>
    <row r="220" spans="1:10" s="11" customFormat="1" x14ac:dyDescent="0.2">
      <c r="A220" s="148" t="s">
        <v>102</v>
      </c>
      <c r="B220" s="149"/>
      <c r="C220" s="29">
        <v>1</v>
      </c>
      <c r="D220" s="24" t="s">
        <v>10</v>
      </c>
      <c r="E220" s="25"/>
      <c r="F220" s="26">
        <f>SUM(C220*E220)</f>
        <v>0</v>
      </c>
      <c r="G220" s="62"/>
      <c r="H220" s="1"/>
      <c r="I220" s="1"/>
      <c r="J220" s="1"/>
    </row>
    <row r="221" spans="1:10" s="11" customFormat="1" x14ac:dyDescent="0.2">
      <c r="A221" s="28"/>
      <c r="B221" s="53"/>
      <c r="C221" s="45"/>
      <c r="D221" s="45"/>
      <c r="E221" s="172"/>
      <c r="F221" s="23"/>
      <c r="G221" s="62"/>
      <c r="H221" s="1"/>
      <c r="I221" s="1"/>
      <c r="J221" s="1"/>
    </row>
    <row r="222" spans="1:10" s="11" customFormat="1" x14ac:dyDescent="0.2">
      <c r="A222" s="148" t="s">
        <v>103</v>
      </c>
      <c r="B222" s="149"/>
      <c r="C222" s="29">
        <v>1</v>
      </c>
      <c r="D222" s="24" t="s">
        <v>10</v>
      </c>
      <c r="E222" s="25"/>
      <c r="F222" s="26">
        <f>SUM(C222*E222)</f>
        <v>0</v>
      </c>
      <c r="G222" s="62"/>
      <c r="H222" s="1"/>
      <c r="I222" s="1"/>
      <c r="J222" s="1"/>
    </row>
    <row r="223" spans="1:10" s="11" customFormat="1" x14ac:dyDescent="0.2">
      <c r="A223" s="28"/>
      <c r="B223" s="53"/>
      <c r="C223" s="45"/>
      <c r="D223" s="45"/>
      <c r="E223" s="172"/>
      <c r="F223" s="23"/>
      <c r="G223" s="62"/>
      <c r="H223" s="1"/>
      <c r="I223" s="1"/>
      <c r="J223" s="1"/>
    </row>
    <row r="224" spans="1:10" s="11" customFormat="1" x14ac:dyDescent="0.2">
      <c r="A224" s="148" t="s">
        <v>104</v>
      </c>
      <c r="B224" s="149"/>
      <c r="C224" s="29">
        <v>1</v>
      </c>
      <c r="D224" s="24" t="s">
        <v>10</v>
      </c>
      <c r="E224" s="25"/>
      <c r="F224" s="26">
        <f>SUM(C224*E224)</f>
        <v>0</v>
      </c>
      <c r="G224" s="62"/>
      <c r="H224" s="1"/>
      <c r="I224" s="1"/>
      <c r="J224" s="1"/>
    </row>
    <row r="225" spans="1:10" s="11" customFormat="1" x14ac:dyDescent="0.2">
      <c r="A225" s="28"/>
      <c r="B225" s="53"/>
      <c r="C225" s="45"/>
      <c r="D225" s="45"/>
      <c r="E225" s="172"/>
      <c r="F225" s="23"/>
      <c r="G225" s="62"/>
      <c r="H225" s="1"/>
      <c r="I225" s="1"/>
      <c r="J225" s="1"/>
    </row>
    <row r="226" spans="1:10" s="11" customFormat="1" ht="12" customHeight="1" x14ac:dyDescent="0.2">
      <c r="A226" s="148" t="s">
        <v>105</v>
      </c>
      <c r="B226" s="149"/>
      <c r="C226" s="29">
        <v>1</v>
      </c>
      <c r="D226" s="24" t="s">
        <v>10</v>
      </c>
      <c r="E226" s="25"/>
      <c r="F226" s="26">
        <f>SUM(C226*E226)</f>
        <v>0</v>
      </c>
      <c r="G226" s="62"/>
      <c r="H226" s="1"/>
      <c r="I226" s="1"/>
      <c r="J226" s="1"/>
    </row>
    <row r="227" spans="1:10" s="11" customFormat="1" x14ac:dyDescent="0.2">
      <c r="A227" s="28"/>
      <c r="B227" s="53"/>
      <c r="C227" s="45"/>
      <c r="D227" s="45"/>
      <c r="E227" s="172"/>
      <c r="F227" s="23"/>
      <c r="G227" s="62"/>
      <c r="H227" s="1"/>
      <c r="I227" s="1"/>
      <c r="J227" s="1"/>
    </row>
    <row r="228" spans="1:10" s="11" customFormat="1" x14ac:dyDescent="0.2">
      <c r="A228" s="148" t="s">
        <v>106</v>
      </c>
      <c r="B228" s="149"/>
      <c r="C228" s="29">
        <v>1</v>
      </c>
      <c r="D228" s="24" t="s">
        <v>10</v>
      </c>
      <c r="E228" s="25"/>
      <c r="F228" s="26">
        <f>SUM(C228*E228)</f>
        <v>0</v>
      </c>
      <c r="G228" s="62"/>
      <c r="H228" s="1"/>
      <c r="I228" s="1"/>
      <c r="J228" s="1"/>
    </row>
    <row r="229" spans="1:10" s="11" customFormat="1" x14ac:dyDescent="0.2">
      <c r="A229" s="28"/>
      <c r="B229" s="53"/>
      <c r="C229" s="45"/>
      <c r="D229" s="45"/>
      <c r="E229" s="172"/>
      <c r="F229" s="23"/>
      <c r="G229" s="62"/>
      <c r="H229" s="1"/>
      <c r="I229" s="1"/>
      <c r="J229" s="1"/>
    </row>
    <row r="230" spans="1:10" s="11" customFormat="1" x14ac:dyDescent="0.2">
      <c r="A230" s="148" t="s">
        <v>107</v>
      </c>
      <c r="B230" s="149"/>
      <c r="C230" s="29">
        <v>1</v>
      </c>
      <c r="D230" s="24" t="s">
        <v>10</v>
      </c>
      <c r="E230" s="25"/>
      <c r="F230" s="26">
        <f>SUM(C230*E230)</f>
        <v>0</v>
      </c>
      <c r="G230" s="62"/>
      <c r="H230" s="1"/>
      <c r="I230" s="1"/>
      <c r="J230" s="1"/>
    </row>
    <row r="231" spans="1:10" s="11" customFormat="1" x14ac:dyDescent="0.2">
      <c r="A231" s="28"/>
      <c r="B231" s="53"/>
      <c r="C231" s="45"/>
      <c r="D231" s="45"/>
      <c r="E231" s="172"/>
      <c r="F231" s="23"/>
      <c r="G231" s="62"/>
      <c r="H231" s="1"/>
      <c r="I231" s="1"/>
      <c r="J231" s="1"/>
    </row>
    <row r="232" spans="1:10" s="11" customFormat="1" x14ac:dyDescent="0.2">
      <c r="A232" s="150" t="s">
        <v>108</v>
      </c>
      <c r="B232" s="151"/>
      <c r="C232" s="29">
        <v>1</v>
      </c>
      <c r="D232" s="72" t="s">
        <v>10</v>
      </c>
      <c r="E232" s="25"/>
      <c r="F232" s="26">
        <f>SUM(C232*E232)</f>
        <v>0</v>
      </c>
      <c r="G232" s="62"/>
      <c r="H232" s="1"/>
      <c r="I232" s="1"/>
      <c r="J232" s="1"/>
    </row>
    <row r="233" spans="1:10" s="11" customFormat="1" x14ac:dyDescent="0.2">
      <c r="A233" s="28"/>
      <c r="B233" s="53"/>
      <c r="C233" s="45"/>
      <c r="D233" s="45"/>
      <c r="E233" s="172"/>
      <c r="F233" s="23"/>
      <c r="G233" s="62"/>
      <c r="H233" s="1"/>
      <c r="I233" s="1"/>
      <c r="J233" s="1"/>
    </row>
    <row r="234" spans="1:10" s="11" customFormat="1" x14ac:dyDescent="0.2">
      <c r="A234" s="148" t="s">
        <v>109</v>
      </c>
      <c r="B234" s="149"/>
      <c r="C234" s="24">
        <v>1</v>
      </c>
      <c r="D234" s="24" t="s">
        <v>10</v>
      </c>
      <c r="E234" s="25"/>
      <c r="F234" s="26">
        <f>SUM(C234*E234)</f>
        <v>0</v>
      </c>
      <c r="G234" s="62"/>
      <c r="H234" s="1"/>
      <c r="I234" s="1"/>
      <c r="J234" s="1"/>
    </row>
    <row r="235" spans="1:10" s="11" customFormat="1" x14ac:dyDescent="0.2">
      <c r="A235" s="28"/>
      <c r="B235" s="53"/>
      <c r="C235" s="45"/>
      <c r="D235" s="45"/>
      <c r="E235" s="172"/>
      <c r="F235" s="23"/>
      <c r="G235" s="62"/>
      <c r="H235" s="1"/>
      <c r="I235" s="1"/>
      <c r="J235" s="1"/>
    </row>
    <row r="236" spans="1:10" s="11" customFormat="1" x14ac:dyDescent="0.2">
      <c r="A236" s="148" t="s">
        <v>110</v>
      </c>
      <c r="B236" s="149"/>
      <c r="C236" s="29">
        <v>1</v>
      </c>
      <c r="D236" s="24" t="s">
        <v>10</v>
      </c>
      <c r="E236" s="25"/>
      <c r="F236" s="26">
        <f>SUM(C236*E236)</f>
        <v>0</v>
      </c>
      <c r="G236" s="62"/>
      <c r="H236" s="1"/>
      <c r="I236" s="1"/>
      <c r="J236" s="1"/>
    </row>
    <row r="237" spans="1:10" s="11" customFormat="1" x14ac:dyDescent="0.2">
      <c r="A237" s="28"/>
      <c r="B237" s="53"/>
      <c r="C237" s="45"/>
      <c r="D237" s="45"/>
      <c r="E237" s="172"/>
      <c r="F237" s="23"/>
      <c r="G237" s="62"/>
      <c r="H237" s="1"/>
      <c r="I237" s="1"/>
      <c r="J237" s="1"/>
    </row>
    <row r="238" spans="1:10" s="11" customFormat="1" x14ac:dyDescent="0.2">
      <c r="A238" s="148" t="s">
        <v>111</v>
      </c>
      <c r="B238" s="149"/>
      <c r="C238" s="24">
        <v>1</v>
      </c>
      <c r="D238" s="24" t="s">
        <v>10</v>
      </c>
      <c r="E238" s="25"/>
      <c r="F238" s="26">
        <f>SUM(C238*E238)</f>
        <v>0</v>
      </c>
      <c r="G238" s="62"/>
      <c r="H238" s="1"/>
      <c r="I238" s="1"/>
      <c r="J238" s="1"/>
    </row>
    <row r="239" spans="1:10" s="11" customFormat="1" x14ac:dyDescent="0.2">
      <c r="A239" s="28"/>
      <c r="B239" s="53"/>
      <c r="C239" s="45"/>
      <c r="D239" s="45"/>
      <c r="E239" s="172"/>
      <c r="F239" s="23"/>
      <c r="G239" s="62"/>
      <c r="H239" s="1"/>
      <c r="I239" s="1"/>
      <c r="J239" s="1"/>
    </row>
    <row r="240" spans="1:10" s="11" customFormat="1" x14ac:dyDescent="0.2">
      <c r="A240" s="148" t="s">
        <v>112</v>
      </c>
      <c r="B240" s="149"/>
      <c r="C240" s="29">
        <v>1</v>
      </c>
      <c r="D240" s="24" t="s">
        <v>10</v>
      </c>
      <c r="E240" s="25"/>
      <c r="F240" s="26">
        <f>SUM(C240*E240)</f>
        <v>0</v>
      </c>
      <c r="G240" s="62"/>
      <c r="H240" s="1"/>
      <c r="I240" s="1"/>
      <c r="J240" s="1"/>
    </row>
    <row r="241" spans="1:10" x14ac:dyDescent="0.2">
      <c r="A241" s="30"/>
      <c r="B241" s="52"/>
      <c r="C241" s="49"/>
      <c r="D241" s="45"/>
      <c r="E241" s="172"/>
      <c r="F241" s="23"/>
      <c r="G241" s="62"/>
    </row>
    <row r="242" spans="1:10" s="11" customFormat="1" x14ac:dyDescent="0.2">
      <c r="A242" s="37" t="s">
        <v>149</v>
      </c>
      <c r="B242" s="38"/>
      <c r="C242" s="39"/>
      <c r="D242" s="39"/>
      <c r="E242" s="40"/>
      <c r="F242" s="41"/>
      <c r="G242" s="62"/>
      <c r="H242" s="1"/>
      <c r="I242" s="1"/>
      <c r="J242" s="1"/>
    </row>
    <row r="243" spans="1:10" s="11" customFormat="1" x14ac:dyDescent="0.2">
      <c r="A243" s="2"/>
      <c r="B243" s="1"/>
      <c r="C243" s="50"/>
      <c r="D243" s="14"/>
      <c r="E243" s="51"/>
      <c r="F243" s="5"/>
      <c r="G243" s="62"/>
      <c r="H243" s="1"/>
      <c r="I243" s="1"/>
      <c r="J243" s="1"/>
    </row>
    <row r="244" spans="1:10" s="11" customFormat="1" ht="12" customHeight="1" x14ac:dyDescent="0.2">
      <c r="A244" s="146" t="s">
        <v>145</v>
      </c>
      <c r="B244" s="147"/>
      <c r="C244" s="45"/>
      <c r="D244" s="45"/>
      <c r="E244" s="47"/>
      <c r="F244" s="23"/>
      <c r="G244" s="62"/>
      <c r="H244" s="1"/>
      <c r="I244" s="1"/>
      <c r="J244" s="1"/>
    </row>
    <row r="245" spans="1:10" s="11" customFormat="1" x14ac:dyDescent="0.2">
      <c r="A245" s="64"/>
      <c r="B245" s="65"/>
      <c r="C245" s="45"/>
      <c r="D245" s="45"/>
      <c r="E245" s="47"/>
      <c r="F245" s="23"/>
      <c r="G245" s="62"/>
      <c r="H245" s="1"/>
      <c r="I245" s="1"/>
      <c r="J245" s="1"/>
    </row>
    <row r="246" spans="1:10" s="11" customFormat="1" ht="12" customHeight="1" x14ac:dyDescent="0.2">
      <c r="A246" s="148" t="s">
        <v>51</v>
      </c>
      <c r="B246" s="149"/>
      <c r="C246" s="29">
        <v>1</v>
      </c>
      <c r="D246" s="24" t="s">
        <v>10</v>
      </c>
      <c r="E246" s="25"/>
      <c r="F246" s="26">
        <f>SUM(C246*E246)</f>
        <v>0</v>
      </c>
      <c r="G246" s="62"/>
      <c r="H246" s="1"/>
      <c r="I246" s="1"/>
      <c r="J246" s="1"/>
    </row>
    <row r="247" spans="1:10" s="11" customFormat="1" x14ac:dyDescent="0.2">
      <c r="A247" s="28"/>
      <c r="B247" s="53"/>
      <c r="C247" s="45"/>
      <c r="D247" s="45"/>
      <c r="E247" s="47"/>
      <c r="F247" s="23"/>
      <c r="G247" s="62"/>
      <c r="H247" s="1"/>
      <c r="I247" s="1"/>
      <c r="J247" s="1"/>
    </row>
    <row r="248" spans="1:10" s="11" customFormat="1" x14ac:dyDescent="0.2">
      <c r="A248" s="37"/>
      <c r="B248" s="38"/>
      <c r="C248" s="39"/>
      <c r="D248" s="39"/>
      <c r="E248" s="40"/>
      <c r="F248" s="41"/>
      <c r="G248" s="62"/>
      <c r="H248" s="1"/>
      <c r="I248" s="1"/>
      <c r="J248" s="1"/>
    </row>
    <row r="249" spans="1:10" x14ac:dyDescent="0.2">
      <c r="A249" s="93"/>
      <c r="B249" s="94"/>
      <c r="C249" s="95"/>
      <c r="D249" s="96"/>
      <c r="E249" s="99"/>
      <c r="F249" s="97"/>
      <c r="G249" s="62"/>
    </row>
    <row r="250" spans="1:10" ht="12" customHeight="1" x14ac:dyDescent="0.2">
      <c r="A250" s="132" t="s">
        <v>135</v>
      </c>
      <c r="B250" s="133"/>
      <c r="C250" s="133"/>
      <c r="D250" s="133"/>
      <c r="E250" s="51"/>
      <c r="F250" s="23">
        <f>SUM(F9:F249)</f>
        <v>0</v>
      </c>
      <c r="G250" s="62"/>
    </row>
    <row r="251" spans="1:10" x14ac:dyDescent="0.2">
      <c r="A251" s="89"/>
      <c r="B251" s="90"/>
      <c r="C251" s="91"/>
      <c r="D251" s="92"/>
      <c r="E251" s="91"/>
      <c r="F251" s="26"/>
      <c r="G251" s="62"/>
    </row>
  </sheetData>
  <sheetProtection algorithmName="SHA-512" hashValue="+b/tsl2LYQYdxCRm841PuXjtlXWqQnAF4/gBSz3ICiXqq16qJqbfpf3Ftz2cw2xdqgM9zPDX0jLnAqxVnmBo+w==" saltValue="liKSqOyLCt4RoBspAnyk4Q==" spinCount="100000" sheet="1" selectLockedCells="1"/>
  <mergeCells count="124">
    <mergeCell ref="A244:B244"/>
    <mergeCell ref="A246:B246"/>
    <mergeCell ref="A174:B174"/>
    <mergeCell ref="A178:B178"/>
    <mergeCell ref="A180:B180"/>
    <mergeCell ref="A183:B183"/>
    <mergeCell ref="A182:B182"/>
    <mergeCell ref="A184:B184"/>
    <mergeCell ref="A250:D250"/>
    <mergeCell ref="A222:B222"/>
    <mergeCell ref="A224:B224"/>
    <mergeCell ref="A212:B212"/>
    <mergeCell ref="A214:B214"/>
    <mergeCell ref="A216:B216"/>
    <mergeCell ref="A218:B218"/>
    <mergeCell ref="A220:B220"/>
    <mergeCell ref="A188:B188"/>
    <mergeCell ref="A190:B190"/>
    <mergeCell ref="A192:B192"/>
    <mergeCell ref="A194:B194"/>
    <mergeCell ref="A196:B196"/>
    <mergeCell ref="A198:B198"/>
    <mergeCell ref="A202:B202"/>
    <mergeCell ref="A204:B204"/>
    <mergeCell ref="A206:B206"/>
    <mergeCell ref="A208:B208"/>
    <mergeCell ref="A240:B240"/>
    <mergeCell ref="A226:B226"/>
    <mergeCell ref="A228:B228"/>
    <mergeCell ref="A230:B230"/>
    <mergeCell ref="A232:B232"/>
    <mergeCell ref="A234:B234"/>
    <mergeCell ref="A236:B236"/>
    <mergeCell ref="A238:B238"/>
    <mergeCell ref="A175:B175"/>
    <mergeCell ref="A176:B176"/>
    <mergeCell ref="A186:B186"/>
    <mergeCell ref="A200:B200"/>
    <mergeCell ref="A210:B210"/>
    <mergeCell ref="A50:B50"/>
    <mergeCell ref="A66:B66"/>
    <mergeCell ref="A78:B78"/>
    <mergeCell ref="A80:B80"/>
    <mergeCell ref="A82:B82"/>
    <mergeCell ref="A120:B120"/>
    <mergeCell ref="A122:B122"/>
    <mergeCell ref="A86:B86"/>
    <mergeCell ref="A88:B88"/>
    <mergeCell ref="A90:B90"/>
    <mergeCell ref="A92:B92"/>
    <mergeCell ref="A106:B106"/>
    <mergeCell ref="A108:B108"/>
    <mergeCell ref="A110:B110"/>
    <mergeCell ref="A112:B112"/>
    <mergeCell ref="A114:B114"/>
    <mergeCell ref="A128:B128"/>
    <mergeCell ref="A130:B130"/>
    <mergeCell ref="A68:B68"/>
    <mergeCell ref="A1:F1"/>
    <mergeCell ref="A26:B26"/>
    <mergeCell ref="A18:B18"/>
    <mergeCell ref="A24:B24"/>
    <mergeCell ref="A60:B60"/>
    <mergeCell ref="A64:B64"/>
    <mergeCell ref="B3:E3"/>
    <mergeCell ref="A124:B124"/>
    <mergeCell ref="A126:B126"/>
    <mergeCell ref="B5:E5"/>
    <mergeCell ref="A11:B11"/>
    <mergeCell ref="A14:B14"/>
    <mergeCell ref="A42:B42"/>
    <mergeCell ref="A44:B44"/>
    <mergeCell ref="A22:B22"/>
    <mergeCell ref="A62:B62"/>
    <mergeCell ref="A72:B72"/>
    <mergeCell ref="A74:B74"/>
    <mergeCell ref="A28:B28"/>
    <mergeCell ref="C8:D8"/>
    <mergeCell ref="A12:B12"/>
    <mergeCell ref="A20:B20"/>
    <mergeCell ref="A13:B13"/>
    <mergeCell ref="A76:B76"/>
    <mergeCell ref="A70:B70"/>
    <mergeCell ref="A84:B84"/>
    <mergeCell ref="A118:B118"/>
    <mergeCell ref="A16:B16"/>
    <mergeCell ref="A46:B46"/>
    <mergeCell ref="A48:B48"/>
    <mergeCell ref="A94:B94"/>
    <mergeCell ref="A96:B96"/>
    <mergeCell ref="A98:B98"/>
    <mergeCell ref="A100:B100"/>
    <mergeCell ref="A102:B102"/>
    <mergeCell ref="A104:B104"/>
    <mergeCell ref="A52:B52"/>
    <mergeCell ref="A54:B54"/>
    <mergeCell ref="A56:B56"/>
    <mergeCell ref="A30:B30"/>
    <mergeCell ref="A32:B32"/>
    <mergeCell ref="A34:B34"/>
    <mergeCell ref="A36:B36"/>
    <mergeCell ref="A38:B38"/>
    <mergeCell ref="A40:B40"/>
    <mergeCell ref="A132:B132"/>
    <mergeCell ref="A134:B134"/>
    <mergeCell ref="A170:B170"/>
    <mergeCell ref="A172:B172"/>
    <mergeCell ref="A154:B154"/>
    <mergeCell ref="A156:B156"/>
    <mergeCell ref="A158:B158"/>
    <mergeCell ref="A136:B136"/>
    <mergeCell ref="A144:B144"/>
    <mergeCell ref="A146:B146"/>
    <mergeCell ref="A148:B148"/>
    <mergeCell ref="A150:B150"/>
    <mergeCell ref="A152:B152"/>
    <mergeCell ref="A138:B138"/>
    <mergeCell ref="A140:B140"/>
    <mergeCell ref="A168:B168"/>
    <mergeCell ref="A160:B160"/>
    <mergeCell ref="A162:B162"/>
    <mergeCell ref="A142:B142"/>
    <mergeCell ref="A164:B164"/>
    <mergeCell ref="A166:B166"/>
  </mergeCells>
  <conditionalFormatting sqref="A1 A8 A11:A18 A120 A122 A124">
    <cfRule type="cellIs" dxfId="37" priority="261" stopIfTrue="1" operator="equal">
      <formula>0</formula>
    </cfRule>
  </conditionalFormatting>
  <conditionalFormatting sqref="A20 A22 A64 A66 A68 A70 A172 A174:A176">
    <cfRule type="cellIs" dxfId="36" priority="95" stopIfTrue="1" operator="equal">
      <formula>0</formula>
    </cfRule>
  </conditionalFormatting>
  <conditionalFormatting sqref="A24 A32 A40 A48 A56:A57 A60">
    <cfRule type="cellIs" dxfId="35" priority="78" stopIfTrue="1" operator="equal">
      <formula>0</formula>
    </cfRule>
  </conditionalFormatting>
  <conditionalFormatting sqref="A26">
    <cfRule type="cellIs" dxfId="34" priority="22" stopIfTrue="1" operator="equal">
      <formula>0</formula>
    </cfRule>
  </conditionalFormatting>
  <conditionalFormatting sqref="A28 A30">
    <cfRule type="cellIs" dxfId="33" priority="23" stopIfTrue="1" operator="equal">
      <formula>0</formula>
    </cfRule>
  </conditionalFormatting>
  <conditionalFormatting sqref="A34">
    <cfRule type="cellIs" dxfId="32" priority="20" stopIfTrue="1" operator="equal">
      <formula>0</formula>
    </cfRule>
  </conditionalFormatting>
  <conditionalFormatting sqref="A36 A38">
    <cfRule type="cellIs" dxfId="31" priority="21" stopIfTrue="1" operator="equal">
      <formula>0</formula>
    </cfRule>
  </conditionalFormatting>
  <conditionalFormatting sqref="A42">
    <cfRule type="cellIs" dxfId="30" priority="18" stopIfTrue="1" operator="equal">
      <formula>0</formula>
    </cfRule>
  </conditionalFormatting>
  <conditionalFormatting sqref="A44 A46">
    <cfRule type="cellIs" dxfId="29" priority="19" stopIfTrue="1" operator="equal">
      <formula>0</formula>
    </cfRule>
  </conditionalFormatting>
  <conditionalFormatting sqref="A50">
    <cfRule type="cellIs" dxfId="28" priority="16" stopIfTrue="1" operator="equal">
      <formula>0</formula>
    </cfRule>
  </conditionalFormatting>
  <conditionalFormatting sqref="A52 A54">
    <cfRule type="cellIs" dxfId="27" priority="17" stopIfTrue="1" operator="equal">
      <formula>0</formula>
    </cfRule>
  </conditionalFormatting>
  <conditionalFormatting sqref="A62">
    <cfRule type="cellIs" dxfId="26" priority="38" stopIfTrue="1" operator="equal">
      <formula>0</formula>
    </cfRule>
  </conditionalFormatting>
  <conditionalFormatting sqref="A72">
    <cfRule type="cellIs" dxfId="25" priority="37" stopIfTrue="1" operator="equal">
      <formula>0</formula>
    </cfRule>
  </conditionalFormatting>
  <conditionalFormatting sqref="A74">
    <cfRule type="cellIs" dxfId="24" priority="36" stopIfTrue="1" operator="equal">
      <formula>0</formula>
    </cfRule>
  </conditionalFormatting>
  <conditionalFormatting sqref="A76">
    <cfRule type="cellIs" dxfId="23" priority="35" stopIfTrue="1" operator="equal">
      <formula>0</formula>
    </cfRule>
  </conditionalFormatting>
  <conditionalFormatting sqref="A78">
    <cfRule type="cellIs" dxfId="22" priority="34" stopIfTrue="1" operator="equal">
      <formula>0</formula>
    </cfRule>
  </conditionalFormatting>
  <conditionalFormatting sqref="A80 A82">
    <cfRule type="cellIs" dxfId="21" priority="33" stopIfTrue="1" operator="equal">
      <formula>0</formula>
    </cfRule>
  </conditionalFormatting>
  <conditionalFormatting sqref="A84 A108 A114:A115 A118">
    <cfRule type="cellIs" dxfId="20" priority="77" stopIfTrue="1" operator="equal">
      <formula>0</formula>
    </cfRule>
  </conditionalFormatting>
  <conditionalFormatting sqref="A86">
    <cfRule type="cellIs" dxfId="19" priority="14" stopIfTrue="1" operator="equal">
      <formula>0</formula>
    </cfRule>
  </conditionalFormatting>
  <conditionalFormatting sqref="A88 A90 A92 A94">
    <cfRule type="cellIs" dxfId="18" priority="15" stopIfTrue="1" operator="equal">
      <formula>0</formula>
    </cfRule>
  </conditionalFormatting>
  <conditionalFormatting sqref="A96">
    <cfRule type="cellIs" dxfId="17" priority="13" stopIfTrue="1" operator="equal">
      <formula>0</formula>
    </cfRule>
  </conditionalFormatting>
  <conditionalFormatting sqref="A98">
    <cfRule type="cellIs" dxfId="16" priority="12" stopIfTrue="1" operator="equal">
      <formula>0</formula>
    </cfRule>
  </conditionalFormatting>
  <conditionalFormatting sqref="A100">
    <cfRule type="cellIs" dxfId="15" priority="11" stopIfTrue="1" operator="equal">
      <formula>0</formula>
    </cfRule>
  </conditionalFormatting>
  <conditionalFormatting sqref="A102">
    <cfRule type="cellIs" dxfId="14" priority="10" stopIfTrue="1" operator="equal">
      <formula>0</formula>
    </cfRule>
  </conditionalFormatting>
  <conditionalFormatting sqref="A104 A106">
    <cfRule type="cellIs" dxfId="13" priority="9" stopIfTrue="1" operator="equal">
      <formula>0</formula>
    </cfRule>
  </conditionalFormatting>
  <conditionalFormatting sqref="A110 A112">
    <cfRule type="cellIs" dxfId="12" priority="8" stopIfTrue="1" operator="equal">
      <formula>0</formula>
    </cfRule>
  </conditionalFormatting>
  <conditionalFormatting sqref="A126:A170">
    <cfRule type="cellIs" dxfId="11" priority="32" stopIfTrue="1" operator="equal">
      <formula>0</formula>
    </cfRule>
  </conditionalFormatting>
  <conditionalFormatting sqref="A178">
    <cfRule type="cellIs" dxfId="10" priority="4" stopIfTrue="1" operator="equal">
      <formula>0</formula>
    </cfRule>
  </conditionalFormatting>
  <conditionalFormatting sqref="A180 A182:A184">
    <cfRule type="cellIs" dxfId="9" priority="5" stopIfTrue="1" operator="equal">
      <formula>0</formula>
    </cfRule>
  </conditionalFormatting>
  <conditionalFormatting sqref="A186:A241">
    <cfRule type="cellIs" dxfId="8" priority="3" stopIfTrue="1" operator="equal">
      <formula>0</formula>
    </cfRule>
  </conditionalFormatting>
  <conditionalFormatting sqref="A244:A247">
    <cfRule type="cellIs" dxfId="7" priority="1" stopIfTrue="1" operator="equal">
      <formula>0</formula>
    </cfRule>
  </conditionalFormatting>
  <conditionalFormatting sqref="A249:A251">
    <cfRule type="cellIs" dxfId="6" priority="7" stopIfTrue="1" operator="equal">
      <formula>0</formula>
    </cfRule>
  </conditionalFormatting>
  <conditionalFormatting sqref="A10:B10">
    <cfRule type="cellIs" dxfId="5" priority="88" stopIfTrue="1" operator="equal">
      <formula>0</formula>
    </cfRule>
  </conditionalFormatting>
  <conditionalFormatting sqref="A58:B58">
    <cfRule type="cellIs" dxfId="4" priority="53" stopIfTrue="1" operator="equal">
      <formula>0</formula>
    </cfRule>
  </conditionalFormatting>
  <conditionalFormatting sqref="A116:B116">
    <cfRule type="cellIs" dxfId="3" priority="52" stopIfTrue="1" operator="equal">
      <formula>0</formula>
    </cfRule>
  </conditionalFormatting>
  <conditionalFormatting sqref="A242:B242">
    <cfRule type="cellIs" dxfId="2" priority="2" stopIfTrue="1" operator="equal">
      <formula>0</formula>
    </cfRule>
  </conditionalFormatting>
  <conditionalFormatting sqref="A248:B248">
    <cfRule type="cellIs" dxfId="1" priority="6" stopIfTrue="1" operator="equal">
      <formula>0</formula>
    </cfRule>
  </conditionalFormatting>
  <conditionalFormatting sqref="A9:C9">
    <cfRule type="cellIs" dxfId="0" priority="90" stopIfTrue="1" operator="equal">
      <formula>0</formula>
    </cfRule>
  </conditionalFormatting>
  <pageMargins left="0.59055118110236227" right="0.39370078740157483" top="0.39370078740157483" bottom="0.39370078740157483" header="0.31496062992125984" footer="0.31496062992125984"/>
  <pageSetup paperSize="9" scale="74" fitToHeight="0" orientation="portrait" r:id="rId1"/>
  <headerFooter>
    <oddFooter>&amp;CAnlage - Preisblatt &amp;RSeite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Zusammenfassung</vt:lpstr>
      <vt:lpstr>BA 1</vt:lpstr>
      <vt:lpstr>BA 2</vt:lpstr>
      <vt:lpstr>'BA 1'!Druckbereich</vt:lpstr>
      <vt:lpstr>'BA 2'!Druckbereich</vt:lpstr>
      <vt:lpstr>Zusammenfassung!Druckbereich</vt:lpstr>
      <vt:lpstr>'BA 1'!Drucktitel</vt:lpstr>
      <vt:lpstr>'BA 2'!Drucktitel</vt:lpstr>
      <vt:lpstr>Zusammenfassung!Drucktitel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Viktoria Gabor</dc:creator>
  <cp:lastModifiedBy>Meike Ache</cp:lastModifiedBy>
  <cp:lastPrinted>2026-03-27T12:19:12Z</cp:lastPrinted>
  <dcterms:created xsi:type="dcterms:W3CDTF">2020-06-22T11:24:30Z</dcterms:created>
  <dcterms:modified xsi:type="dcterms:W3CDTF">2026-04-09T08:49:34Z</dcterms:modified>
</cp:coreProperties>
</file>